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420" yWindow="-150" windowWidth="15120" windowHeight="12885"/>
  </bookViews>
  <sheets>
    <sheet name="ведомств 2023" sheetId="2" r:id="rId1"/>
    <sheet name="ведомство 2024-2025" sheetId="3" r:id="rId2"/>
  </sheets>
  <definedNames>
    <definedName name="_xlnm._FilterDatabase" localSheetId="0" hidden="1">'ведомств 2023'!$A$12:$G$442</definedName>
    <definedName name="_xlnm._FilterDatabase" localSheetId="1" hidden="1">'ведомство 2024-2025'!$A$10:$R$418</definedName>
    <definedName name="_xlnm.Print_Area" localSheetId="0">'ведомств 2023'!$A$1:$G$440</definedName>
  </definedNames>
  <calcPr calcId="124519"/>
</workbook>
</file>

<file path=xl/calcChain.xml><?xml version="1.0" encoding="utf-8"?>
<calcChain xmlns="http://schemas.openxmlformats.org/spreadsheetml/2006/main">
  <c r="G351" i="2"/>
  <c r="G375"/>
  <c r="G162" l="1"/>
  <c r="H434" i="3" l="1"/>
  <c r="G434"/>
  <c r="H280" l="1"/>
  <c r="G280"/>
  <c r="H284"/>
  <c r="G284"/>
  <c r="G299" i="2"/>
  <c r="G303"/>
  <c r="G286"/>
  <c r="G265"/>
  <c r="G264" s="1"/>
  <c r="H330" i="3" l="1"/>
  <c r="G330"/>
  <c r="G419" i="2"/>
  <c r="G130" l="1"/>
  <c r="G129" s="1"/>
  <c r="G128" s="1"/>
  <c r="H398" i="3" l="1"/>
  <c r="H397" s="1"/>
  <c r="H396" s="1"/>
  <c r="H394"/>
  <c r="H393" s="1"/>
  <c r="H392" s="1"/>
  <c r="G398"/>
  <c r="G397" s="1"/>
  <c r="G396" s="1"/>
  <c r="G394"/>
  <c r="G393" s="1"/>
  <c r="G392" s="1"/>
  <c r="H391" l="1"/>
  <c r="G391"/>
  <c r="H348" l="1"/>
  <c r="G348"/>
  <c r="G366" i="2" l="1"/>
  <c r="G283" l="1"/>
  <c r="G182"/>
  <c r="G181" s="1"/>
  <c r="G253"/>
  <c r="G252" s="1"/>
  <c r="G223"/>
  <c r="G222" s="1"/>
  <c r="G144"/>
  <c r="G143" s="1"/>
  <c r="G72" l="1"/>
  <c r="H171" i="3"/>
  <c r="H170" s="1"/>
  <c r="H169" s="1"/>
  <c r="H168" s="1"/>
  <c r="G171"/>
  <c r="G170" s="1"/>
  <c r="G169" s="1"/>
  <c r="G168" s="1"/>
  <c r="G182"/>
  <c r="G181" s="1"/>
  <c r="G180" s="1"/>
  <c r="G179" s="1"/>
  <c r="G92" i="2"/>
  <c r="G39"/>
  <c r="J18" l="1"/>
  <c r="G288"/>
  <c r="G202"/>
  <c r="H136" i="3" l="1"/>
  <c r="H135" s="1"/>
  <c r="H134" s="1"/>
  <c r="H133" s="1"/>
  <c r="H132" s="1"/>
  <c r="G136"/>
  <c r="G135" s="1"/>
  <c r="G134" s="1"/>
  <c r="G133" s="1"/>
  <c r="G132" s="1"/>
  <c r="H130"/>
  <c r="H129" s="1"/>
  <c r="H128" s="1"/>
  <c r="H127" s="1"/>
  <c r="G130"/>
  <c r="G129" s="1"/>
  <c r="G128" s="1"/>
  <c r="G127" s="1"/>
  <c r="G141" i="2"/>
  <c r="G140" s="1"/>
  <c r="G139" s="1"/>
  <c r="G138" s="1"/>
  <c r="G137" s="1"/>
  <c r="G135"/>
  <c r="G134" s="1"/>
  <c r="G133" s="1"/>
  <c r="G132" s="1"/>
  <c r="G423" l="1"/>
  <c r="H107" i="3" l="1"/>
  <c r="H106" s="1"/>
  <c r="G107"/>
  <c r="G106" s="1"/>
  <c r="G112" i="2"/>
  <c r="G111" s="1"/>
  <c r="H64" i="3"/>
  <c r="H63" s="1"/>
  <c r="H62" s="1"/>
  <c r="G64"/>
  <c r="G63" s="1"/>
  <c r="G62" s="1"/>
  <c r="H381"/>
  <c r="H380" s="1"/>
  <c r="H379" s="1"/>
  <c r="H378" s="1"/>
  <c r="G381"/>
  <c r="G380" s="1"/>
  <c r="G379" s="1"/>
  <c r="G378" s="1"/>
  <c r="G399" i="2" l="1"/>
  <c r="G398" s="1"/>
  <c r="G397" s="1"/>
  <c r="G396" s="1"/>
  <c r="G67"/>
  <c r="G66" s="1"/>
  <c r="G65" s="1"/>
  <c r="G338" i="3" l="1"/>
  <c r="H338"/>
  <c r="G356" i="2" l="1"/>
  <c r="H121" i="3" l="1"/>
  <c r="H119"/>
  <c r="G119"/>
  <c r="G121"/>
  <c r="G118" l="1"/>
  <c r="G117" s="1"/>
  <c r="G116" s="1"/>
  <c r="H118"/>
  <c r="H117" s="1"/>
  <c r="H116" s="1"/>
  <c r="G412" i="2" l="1"/>
  <c r="G411" s="1"/>
  <c r="G410" s="1"/>
  <c r="G285" l="1"/>
  <c r="G124" l="1"/>
  <c r="G126" l="1"/>
  <c r="G123" s="1"/>
  <c r="G122" s="1"/>
  <c r="G121" s="1"/>
  <c r="G120" s="1"/>
  <c r="G119" s="1"/>
  <c r="G118" s="1"/>
  <c r="H416" i="3" l="1"/>
  <c r="H414"/>
  <c r="H412"/>
  <c r="H408"/>
  <c r="H407" s="1"/>
  <c r="H406" s="1"/>
  <c r="H401"/>
  <c r="H400" s="1"/>
  <c r="H389"/>
  <c r="H388" s="1"/>
  <c r="H387" s="1"/>
  <c r="H385"/>
  <c r="H384" s="1"/>
  <c r="H383" s="1"/>
  <c r="H375"/>
  <c r="H374" s="1"/>
  <c r="H373" s="1"/>
  <c r="H370"/>
  <c r="H369" s="1"/>
  <c r="H366"/>
  <c r="H365" s="1"/>
  <c r="H362"/>
  <c r="H361" s="1"/>
  <c r="H360" s="1"/>
  <c r="H356"/>
  <c r="H355" s="1"/>
  <c r="H350"/>
  <c r="H347" s="1"/>
  <c r="H345"/>
  <c r="H343"/>
  <c r="H340"/>
  <c r="H337" s="1"/>
  <c r="H332"/>
  <c r="H329" s="1"/>
  <c r="H327"/>
  <c r="H326" s="1"/>
  <c r="H320"/>
  <c r="H317"/>
  <c r="H315"/>
  <c r="H309"/>
  <c r="H308" s="1"/>
  <c r="H305"/>
  <c r="H304" s="1"/>
  <c r="H303" s="1"/>
  <c r="H302" s="1"/>
  <c r="H297"/>
  <c r="H295"/>
  <c r="H290"/>
  <c r="H289" s="1"/>
  <c r="H288" s="1"/>
  <c r="H283"/>
  <c r="H281"/>
  <c r="H276"/>
  <c r="H275" s="1"/>
  <c r="H274" s="1"/>
  <c r="H273" s="1"/>
  <c r="H271"/>
  <c r="H269"/>
  <c r="H266"/>
  <c r="H260"/>
  <c r="H259" s="1"/>
  <c r="H258" s="1"/>
  <c r="H257" s="1"/>
  <c r="H253"/>
  <c r="H252" s="1"/>
  <c r="H251" s="1"/>
  <c r="H248"/>
  <c r="H247" s="1"/>
  <c r="H246" s="1"/>
  <c r="H245" s="1"/>
  <c r="H242"/>
  <c r="H241" s="1"/>
  <c r="H240" s="1"/>
  <c r="H239" s="1"/>
  <c r="H238" s="1"/>
  <c r="H236"/>
  <c r="H234"/>
  <c r="H227"/>
  <c r="H226" s="1"/>
  <c r="H225" s="1"/>
  <c r="H224" s="1"/>
  <c r="H223" s="1"/>
  <c r="H221"/>
  <c r="H220" s="1"/>
  <c r="H218"/>
  <c r="H217" s="1"/>
  <c r="H213"/>
  <c r="H212" s="1"/>
  <c r="H211" s="1"/>
  <c r="H209"/>
  <c r="H208" s="1"/>
  <c r="H207" s="1"/>
  <c r="H205"/>
  <c r="H203"/>
  <c r="H199"/>
  <c r="H197" s="1"/>
  <c r="H195"/>
  <c r="H191"/>
  <c r="H189" s="1"/>
  <c r="H188" s="1"/>
  <c r="H187" s="1"/>
  <c r="H177"/>
  <c r="H176" s="1"/>
  <c r="H175" s="1"/>
  <c r="H174" s="1"/>
  <c r="H182"/>
  <c r="H181" s="1"/>
  <c r="H180" s="1"/>
  <c r="H179" s="1"/>
  <c r="H165"/>
  <c r="H164" s="1"/>
  <c r="H163" s="1"/>
  <c r="H162" s="1"/>
  <c r="H158"/>
  <c r="H157" s="1"/>
  <c r="H156" s="1"/>
  <c r="H153"/>
  <c r="H151"/>
  <c r="H150" s="1"/>
  <c r="H143"/>
  <c r="H142" s="1"/>
  <c r="H141" s="1"/>
  <c r="H140" s="1"/>
  <c r="H139" s="1"/>
  <c r="H138" s="1"/>
  <c r="H125"/>
  <c r="H124" s="1"/>
  <c r="H123" s="1"/>
  <c r="H115" s="1"/>
  <c r="H114" s="1"/>
  <c r="H111"/>
  <c r="H110" s="1"/>
  <c r="H109" s="1"/>
  <c r="H104"/>
  <c r="H103" s="1"/>
  <c r="H100"/>
  <c r="H99" s="1"/>
  <c r="H98" s="1"/>
  <c r="H97" s="1"/>
  <c r="H96" s="1"/>
  <c r="H93"/>
  <c r="H92" s="1"/>
  <c r="H91" s="1"/>
  <c r="H90" s="1"/>
  <c r="H89" s="1"/>
  <c r="H86"/>
  <c r="H84"/>
  <c r="H82"/>
  <c r="H79"/>
  <c r="H77"/>
  <c r="H75"/>
  <c r="H72"/>
  <c r="H69"/>
  <c r="H67"/>
  <c r="H59"/>
  <c r="H58" s="1"/>
  <c r="H57" s="1"/>
  <c r="H56" s="1"/>
  <c r="H53"/>
  <c r="H52" s="1"/>
  <c r="H51" s="1"/>
  <c r="H50" s="1"/>
  <c r="H47"/>
  <c r="H46" s="1"/>
  <c r="H45" s="1"/>
  <c r="H43"/>
  <c r="H42" s="1"/>
  <c r="H41" s="1"/>
  <c r="H38"/>
  <c r="H34"/>
  <c r="H28"/>
  <c r="H26"/>
  <c r="H20"/>
  <c r="H19" s="1"/>
  <c r="H17"/>
  <c r="H14"/>
  <c r="H13" s="1"/>
  <c r="H12" s="1"/>
  <c r="H173" l="1"/>
  <c r="H155"/>
  <c r="H279"/>
  <c r="H278" s="1"/>
  <c r="H113"/>
  <c r="H102"/>
  <c r="H33"/>
  <c r="H32" s="1"/>
  <c r="H411"/>
  <c r="H410" s="1"/>
  <c r="H405" s="1"/>
  <c r="H404" s="1"/>
  <c r="H403" s="1"/>
  <c r="H364"/>
  <c r="H359" s="1"/>
  <c r="H358" s="1"/>
  <c r="H354"/>
  <c r="H353" s="1"/>
  <c r="H352" s="1"/>
  <c r="H342"/>
  <c r="H325"/>
  <c r="H324" s="1"/>
  <c r="H323" s="1"/>
  <c r="H314"/>
  <c r="H313" s="1"/>
  <c r="H301"/>
  <c r="H294"/>
  <c r="H287" s="1"/>
  <c r="H286" s="1"/>
  <c r="H285" s="1"/>
  <c r="H265"/>
  <c r="H264" s="1"/>
  <c r="H256" s="1"/>
  <c r="H244"/>
  <c r="H233"/>
  <c r="H232" s="1"/>
  <c r="H231" s="1"/>
  <c r="H230" s="1"/>
  <c r="H229" s="1"/>
  <c r="H216"/>
  <c r="H215" s="1"/>
  <c r="H202"/>
  <c r="H201" s="1"/>
  <c r="H194"/>
  <c r="H193" s="1"/>
  <c r="H149"/>
  <c r="H148" s="1"/>
  <c r="H147" s="1"/>
  <c r="H146" s="1"/>
  <c r="H88"/>
  <c r="H66"/>
  <c r="H49" s="1"/>
  <c r="H25"/>
  <c r="H24" s="1"/>
  <c r="H16"/>
  <c r="G416"/>
  <c r="G414"/>
  <c r="G412"/>
  <c r="G408"/>
  <c r="G407" s="1"/>
  <c r="G406" s="1"/>
  <c r="G401"/>
  <c r="G400" s="1"/>
  <c r="G389"/>
  <c r="G388" s="1"/>
  <c r="G387" s="1"/>
  <c r="G385"/>
  <c r="G384" s="1"/>
  <c r="G383" s="1"/>
  <c r="G375"/>
  <c r="G374" s="1"/>
  <c r="G373" s="1"/>
  <c r="G370"/>
  <c r="G369" s="1"/>
  <c r="G366"/>
  <c r="G365" s="1"/>
  <c r="G362"/>
  <c r="G361" s="1"/>
  <c r="G360" s="1"/>
  <c r="G356"/>
  <c r="G355" s="1"/>
  <c r="G350"/>
  <c r="G347" s="1"/>
  <c r="G345"/>
  <c r="G343"/>
  <c r="G340"/>
  <c r="G337" s="1"/>
  <c r="G332"/>
  <c r="G329" s="1"/>
  <c r="G327"/>
  <c r="G326" s="1"/>
  <c r="G320"/>
  <c r="G317"/>
  <c r="G315"/>
  <c r="G309"/>
  <c r="G308" s="1"/>
  <c r="G305"/>
  <c r="G304" s="1"/>
  <c r="G303" s="1"/>
  <c r="G302" s="1"/>
  <c r="F304"/>
  <c r="G297"/>
  <c r="G295"/>
  <c r="G290"/>
  <c r="G289" s="1"/>
  <c r="G288" s="1"/>
  <c r="G283"/>
  <c r="G281"/>
  <c r="G276"/>
  <c r="G275" s="1"/>
  <c r="G274" s="1"/>
  <c r="G273" s="1"/>
  <c r="G271"/>
  <c r="G269"/>
  <c r="G266"/>
  <c r="G260"/>
  <c r="G259" s="1"/>
  <c r="G258" s="1"/>
  <c r="G257" s="1"/>
  <c r="G253"/>
  <c r="G252" s="1"/>
  <c r="G251" s="1"/>
  <c r="G248"/>
  <c r="G247" s="1"/>
  <c r="G246" s="1"/>
  <c r="G245" s="1"/>
  <c r="G242"/>
  <c r="G241" s="1"/>
  <c r="G240" s="1"/>
  <c r="G239" s="1"/>
  <c r="G238" s="1"/>
  <c r="G236"/>
  <c r="G234"/>
  <c r="G227"/>
  <c r="G226" s="1"/>
  <c r="G225" s="1"/>
  <c r="G224" s="1"/>
  <c r="G223" s="1"/>
  <c r="G221"/>
  <c r="G220" s="1"/>
  <c r="G218"/>
  <c r="G217" s="1"/>
  <c r="G213"/>
  <c r="G212" s="1"/>
  <c r="G211" s="1"/>
  <c r="G209"/>
  <c r="G208" s="1"/>
  <c r="G207" s="1"/>
  <c r="G205"/>
  <c r="G203"/>
  <c r="G199"/>
  <c r="G197" s="1"/>
  <c r="G195"/>
  <c r="G191"/>
  <c r="G189" s="1"/>
  <c r="G188" s="1"/>
  <c r="G187" s="1"/>
  <c r="G177"/>
  <c r="G176" s="1"/>
  <c r="G175" s="1"/>
  <c r="G174" s="1"/>
  <c r="G173" s="1"/>
  <c r="G165"/>
  <c r="G164" s="1"/>
  <c r="G163" s="1"/>
  <c r="G162" s="1"/>
  <c r="G158"/>
  <c r="G157" s="1"/>
  <c r="G156" s="1"/>
  <c r="G153"/>
  <c r="G151"/>
  <c r="G150" s="1"/>
  <c r="G143"/>
  <c r="G142" s="1"/>
  <c r="G141" s="1"/>
  <c r="G140" s="1"/>
  <c r="G139" s="1"/>
  <c r="G138" s="1"/>
  <c r="G125"/>
  <c r="G124" s="1"/>
  <c r="G123" s="1"/>
  <c r="G111"/>
  <c r="G110" s="1"/>
  <c r="G109" s="1"/>
  <c r="G104"/>
  <c r="G103" s="1"/>
  <c r="G100"/>
  <c r="G99" s="1"/>
  <c r="G98" s="1"/>
  <c r="G97" s="1"/>
  <c r="G96" s="1"/>
  <c r="G93"/>
  <c r="G92" s="1"/>
  <c r="G91" s="1"/>
  <c r="G90" s="1"/>
  <c r="G89" s="1"/>
  <c r="G86"/>
  <c r="G84"/>
  <c r="G82"/>
  <c r="G79"/>
  <c r="G77"/>
  <c r="G75"/>
  <c r="G72"/>
  <c r="G69"/>
  <c r="G67"/>
  <c r="G59"/>
  <c r="G58" s="1"/>
  <c r="G57" s="1"/>
  <c r="G56" s="1"/>
  <c r="G53"/>
  <c r="G52" s="1"/>
  <c r="G51" s="1"/>
  <c r="G50" s="1"/>
  <c r="G47"/>
  <c r="G46" s="1"/>
  <c r="G45" s="1"/>
  <c r="G43"/>
  <c r="G42" s="1"/>
  <c r="G41" s="1"/>
  <c r="G38"/>
  <c r="G34"/>
  <c r="G28"/>
  <c r="G26"/>
  <c r="G20"/>
  <c r="G19" s="1"/>
  <c r="G17"/>
  <c r="G14"/>
  <c r="G13" s="1"/>
  <c r="G12" s="1"/>
  <c r="G416" i="2"/>
  <c r="G415" s="1"/>
  <c r="G414" s="1"/>
  <c r="G409" s="1"/>
  <c r="G259"/>
  <c r="G258" s="1"/>
  <c r="G257" s="1"/>
  <c r="G256" s="1"/>
  <c r="G255" s="1"/>
  <c r="G250"/>
  <c r="G248"/>
  <c r="G179"/>
  <c r="G178" s="1"/>
  <c r="G193"/>
  <c r="G192" s="1"/>
  <c r="G191" s="1"/>
  <c r="G190" s="1"/>
  <c r="G115" i="3" l="1"/>
  <c r="G279"/>
  <c r="G278" s="1"/>
  <c r="G155"/>
  <c r="G102"/>
  <c r="G325"/>
  <c r="G324" s="1"/>
  <c r="G323" s="1"/>
  <c r="G314"/>
  <c r="G313" s="1"/>
  <c r="G194"/>
  <c r="G193" s="1"/>
  <c r="G411"/>
  <c r="G410" s="1"/>
  <c r="G405" s="1"/>
  <c r="G404" s="1"/>
  <c r="G403" s="1"/>
  <c r="G25"/>
  <c r="G24" s="1"/>
  <c r="G244"/>
  <c r="G88"/>
  <c r="G149"/>
  <c r="G148" s="1"/>
  <c r="G147" s="1"/>
  <c r="G146" s="1"/>
  <c r="G233"/>
  <c r="G232" s="1"/>
  <c r="G231" s="1"/>
  <c r="G230" s="1"/>
  <c r="G229" s="1"/>
  <c r="G294"/>
  <c r="G287" s="1"/>
  <c r="G286" s="1"/>
  <c r="G285" s="1"/>
  <c r="G342"/>
  <c r="G336" s="1"/>
  <c r="G335" s="1"/>
  <c r="G334" s="1"/>
  <c r="G364"/>
  <c r="G359" s="1"/>
  <c r="G358" s="1"/>
  <c r="H31"/>
  <c r="G202"/>
  <c r="G201" s="1"/>
  <c r="G354"/>
  <c r="G353" s="1"/>
  <c r="G352" s="1"/>
  <c r="G265"/>
  <c r="G264" s="1"/>
  <c r="G256" s="1"/>
  <c r="G33"/>
  <c r="G32" s="1"/>
  <c r="G216"/>
  <c r="G215" s="1"/>
  <c r="G66"/>
  <c r="G49" s="1"/>
  <c r="G16"/>
  <c r="H336"/>
  <c r="H335" s="1"/>
  <c r="H334" s="1"/>
  <c r="H322" s="1"/>
  <c r="H300"/>
  <c r="H255"/>
  <c r="H186"/>
  <c r="H185" s="1"/>
  <c r="H184" s="1"/>
  <c r="H145"/>
  <c r="H11"/>
  <c r="H10" s="1"/>
  <c r="G301"/>
  <c r="G247" i="2"/>
  <c r="G246" s="1"/>
  <c r="G245" s="1"/>
  <c r="G244" s="1"/>
  <c r="G243" s="1"/>
  <c r="G177"/>
  <c r="G176" s="1"/>
  <c r="K322" i="3" l="1"/>
  <c r="G322"/>
  <c r="J322" s="1"/>
  <c r="G114"/>
  <c r="G113" s="1"/>
  <c r="G11"/>
  <c r="G31"/>
  <c r="G186"/>
  <c r="G185" s="1"/>
  <c r="G184" s="1"/>
  <c r="G300"/>
  <c r="G145"/>
  <c r="G255"/>
  <c r="H299"/>
  <c r="H30"/>
  <c r="G10" l="1"/>
  <c r="G30"/>
  <c r="G299"/>
  <c r="H418"/>
  <c r="H421" s="1"/>
  <c r="G87" i="2"/>
  <c r="G220"/>
  <c r="G393"/>
  <c r="G418" i="3" l="1"/>
  <c r="G421" s="1"/>
  <c r="G388" i="2"/>
  <c r="G387" s="1"/>
  <c r="G214" l="1"/>
  <c r="G368" l="1"/>
  <c r="G365" s="1"/>
  <c r="G363"/>
  <c r="G166"/>
  <c r="G105" l="1"/>
  <c r="G98"/>
  <c r="G41"/>
  <c r="G173" l="1"/>
  <c r="G172" s="1"/>
  <c r="G374"/>
  <c r="G373" s="1"/>
  <c r="G161"/>
  <c r="G361"/>
  <c r="G360" s="1"/>
  <c r="G89"/>
  <c r="G350"/>
  <c r="G349" s="1"/>
  <c r="G348" s="1"/>
  <c r="G372" l="1"/>
  <c r="G235"/>
  <c r="G234" s="1"/>
  <c r="G358" l="1"/>
  <c r="G355" s="1"/>
  <c r="G354" s="1"/>
  <c r="G438" l="1"/>
  <c r="G436"/>
  <c r="G434"/>
  <c r="G433" l="1"/>
  <c r="G432" s="1"/>
  <c r="G300" l="1"/>
  <c r="G302"/>
  <c r="G298" l="1"/>
  <c r="G297" s="1"/>
  <c r="G165" l="1"/>
  <c r="G164" s="1"/>
  <c r="G97" l="1"/>
  <c r="G96" s="1"/>
  <c r="G95" s="1"/>
  <c r="G94" s="1"/>
  <c r="G104" l="1"/>
  <c r="G103" s="1"/>
  <c r="G102" s="1"/>
  <c r="G101" s="1"/>
  <c r="G93" l="1"/>
  <c r="G171"/>
  <c r="G170" s="1"/>
  <c r="G163" s="1"/>
  <c r="G84"/>
  <c r="G263"/>
  <c r="G270"/>
  <c r="G269" s="1"/>
  <c r="G268" s="1"/>
  <c r="G339"/>
  <c r="G290"/>
  <c r="G282" s="1"/>
  <c r="G316"/>
  <c r="G314"/>
  <c r="G91"/>
  <c r="G336"/>
  <c r="G262" l="1"/>
  <c r="G261" s="1"/>
  <c r="G313"/>
  <c r="G31" l="1"/>
  <c r="G20" l="1"/>
  <c r="G116" l="1"/>
  <c r="G115" s="1"/>
  <c r="G114" s="1"/>
  <c r="G241" l="1"/>
  <c r="G240" s="1"/>
  <c r="G239" s="1"/>
  <c r="G238" s="1"/>
  <c r="G237" l="1"/>
  <c r="G62" l="1"/>
  <c r="G61" s="1"/>
  <c r="G60" s="1"/>
  <c r="G59" s="1"/>
  <c r="G56" l="1"/>
  <c r="G55" s="1"/>
  <c r="G54" l="1"/>
  <c r="G53" s="1"/>
  <c r="G328" l="1"/>
  <c r="G327" s="1"/>
  <c r="G70"/>
  <c r="G159"/>
  <c r="G188"/>
  <c r="G187" s="1"/>
  <c r="G186" s="1"/>
  <c r="G185" s="1"/>
  <c r="G184" s="1"/>
  <c r="G421"/>
  <c r="G418" s="1"/>
  <c r="G407"/>
  <c r="G403"/>
  <c r="G402" s="1"/>
  <c r="G401" s="1"/>
  <c r="G392"/>
  <c r="G391" s="1"/>
  <c r="G384"/>
  <c r="G383" s="1"/>
  <c r="G382" s="1"/>
  <c r="G380"/>
  <c r="G379" s="1"/>
  <c r="G378" s="1"/>
  <c r="G346"/>
  <c r="G345" s="1"/>
  <c r="G344" s="1"/>
  <c r="G343" s="1"/>
  <c r="G342" s="1"/>
  <c r="G277"/>
  <c r="G276" s="1"/>
  <c r="G324"/>
  <c r="G323" s="1"/>
  <c r="G322" s="1"/>
  <c r="G321" s="1"/>
  <c r="F323"/>
  <c r="G37"/>
  <c r="G334"/>
  <c r="G333" s="1"/>
  <c r="G430"/>
  <c r="G429" s="1"/>
  <c r="G428" s="1"/>
  <c r="G427" s="1"/>
  <c r="G309"/>
  <c r="G308" s="1"/>
  <c r="G295"/>
  <c r="G294" s="1"/>
  <c r="G293" s="1"/>
  <c r="G292" s="1"/>
  <c r="G232"/>
  <c r="G231" s="1"/>
  <c r="G227"/>
  <c r="G226" s="1"/>
  <c r="G225" s="1"/>
  <c r="G219"/>
  <c r="G218" s="1"/>
  <c r="G216"/>
  <c r="G213" s="1"/>
  <c r="G210"/>
  <c r="G208" s="1"/>
  <c r="G206"/>
  <c r="G200"/>
  <c r="G151"/>
  <c r="G150" s="1"/>
  <c r="G109"/>
  <c r="G108" s="1"/>
  <c r="G107" s="1"/>
  <c r="G82"/>
  <c r="G80"/>
  <c r="G77"/>
  <c r="G74"/>
  <c r="G50"/>
  <c r="G49" s="1"/>
  <c r="G48" s="1"/>
  <c r="G46"/>
  <c r="G45" s="1"/>
  <c r="G44" s="1"/>
  <c r="G29"/>
  <c r="G28" s="1"/>
  <c r="G27" s="1"/>
  <c r="G23"/>
  <c r="G22" s="1"/>
  <c r="G19" s="1"/>
  <c r="G17"/>
  <c r="G16" s="1"/>
  <c r="G15" s="1"/>
  <c r="G69" l="1"/>
  <c r="G52" s="1"/>
  <c r="G281"/>
  <c r="G320"/>
  <c r="G199"/>
  <c r="G198" s="1"/>
  <c r="G377"/>
  <c r="G158"/>
  <c r="G157" s="1"/>
  <c r="G406"/>
  <c r="G405" s="1"/>
  <c r="G36"/>
  <c r="G35" s="1"/>
  <c r="G205"/>
  <c r="G204" s="1"/>
  <c r="G149"/>
  <c r="G148" s="1"/>
  <c r="G147" s="1"/>
  <c r="G146" s="1"/>
  <c r="G14"/>
  <c r="G13" s="1"/>
  <c r="G332"/>
  <c r="G371"/>
  <c r="G370" s="1"/>
  <c r="G426"/>
  <c r="G425" s="1"/>
  <c r="G275"/>
  <c r="G274" s="1"/>
  <c r="G307"/>
  <c r="G212"/>
  <c r="G230"/>
  <c r="G229" s="1"/>
  <c r="G376" l="1"/>
  <c r="G353"/>
  <c r="G352" s="1"/>
  <c r="G273"/>
  <c r="G272" s="1"/>
  <c r="G156"/>
  <c r="G155" s="1"/>
  <c r="G34"/>
  <c r="G306"/>
  <c r="G305" s="1"/>
  <c r="G304" s="1"/>
  <c r="G319"/>
  <c r="G197"/>
  <c r="G196" s="1"/>
  <c r="G341" l="1"/>
  <c r="G154"/>
  <c r="G153" s="1"/>
  <c r="G195"/>
  <c r="J341" l="1"/>
  <c r="G318"/>
  <c r="G33"/>
  <c r="G440" l="1"/>
  <c r="G442" l="1"/>
  <c r="G443" s="1"/>
</calcChain>
</file>

<file path=xl/sharedStrings.xml><?xml version="1.0" encoding="utf-8"?>
<sst xmlns="http://schemas.openxmlformats.org/spreadsheetml/2006/main" count="3465" uniqueCount="423">
  <si>
    <t>Наименование</t>
  </si>
  <si>
    <t>ПР</t>
  </si>
  <si>
    <t>ЦСР</t>
  </si>
  <si>
    <t>ВР</t>
  </si>
  <si>
    <t>Сумма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</si>
  <si>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</si>
  <si>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</si>
  <si>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</si>
  <si>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</si>
  <si>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</si>
  <si>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</si>
  <si>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</si>
  <si>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</si>
  <si>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</si>
  <si>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</si>
  <si>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</si>
  <si>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</si>
  <si>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</si>
  <si>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</si>
  <si>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</si>
  <si>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</si>
  <si>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</si>
  <si>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</si>
  <si>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</si>
  <si>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</si>
  <si>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 </t>
  </si>
  <si>
    <t>11</t>
  </si>
  <si>
    <t>Другие общегосударственные вопросы</t>
  </si>
  <si>
    <t>13</t>
  </si>
  <si>
    <t>Межбюджетные трансферты</t>
  </si>
  <si>
    <t>500</t>
  </si>
  <si>
    <t>Мобилизационная и вневойсковая подготовка</t>
  </si>
  <si>
    <t>Дорожное хозяйство (дорожные фонды)</t>
  </si>
  <si>
    <t>Жилищное хозяйство</t>
  </si>
  <si>
    <t>Реализация программных мероприятий</t>
  </si>
  <si>
    <t>Охрана объектов растительного и животного мира и среды их обитания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</si>
  <si>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</si>
  <si>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</si>
  <si>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</si>
  <si>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</si>
  <si>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</si>
  <si>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</si>
  <si>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</si>
  <si>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Санитарно-эпидемиологическое благополучие</t>
  </si>
  <si>
    <t>Охрана семьи и детства</t>
  </si>
  <si>
    <t>Массовый спорт</t>
  </si>
  <si>
    <t xml:space="preserve">Глава </t>
  </si>
  <si>
    <t>09</t>
  </si>
  <si>
    <t>07</t>
  </si>
  <si>
    <t>Публичные нормативные обязательства</t>
  </si>
  <si>
    <t>Ведомство</t>
  </si>
  <si>
    <t>Ведомственная  структура расходов бюджета Сабинского</t>
  </si>
  <si>
    <t>тыс.руб.</t>
  </si>
  <si>
    <t>Исполнительный комитет Сабинского муниципального района</t>
  </si>
  <si>
    <t>Жилищно-коммунальное хозяйство</t>
  </si>
  <si>
    <t>Национальная экономика</t>
  </si>
  <si>
    <t>Охрана окружающей среды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</si>
  <si>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</si>
  <si>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</si>
  <si>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</si>
  <si>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</si>
  <si>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</si>
  <si>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</si>
  <si>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</si>
  <si>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</si>
  <si>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Финансово-бюджетная палата Сабинского муниципального района</t>
  </si>
  <si>
    <t>Контрольно-счетная палата Сабинского муниципального района</t>
  </si>
  <si>
    <t>Культура, кинематография</t>
  </si>
  <si>
    <t>Здравоохранение</t>
  </si>
  <si>
    <t>Физическая культура и спорт</t>
  </si>
  <si>
    <t>Национальная оборона</t>
  </si>
  <si>
    <t>Палата имущественных и земельных отношений Сабинского муниципального района</t>
  </si>
  <si>
    <t>МКУ "Управление образования исполнительного комитета Сабинского муниципального района"</t>
  </si>
  <si>
    <t>Уплата налога на имущество организаций и земельного налога</t>
  </si>
  <si>
    <t>Резервный фонд Сабинского муниципального района</t>
  </si>
  <si>
    <t xml:space="preserve">Выполнение других обязательств района </t>
  </si>
  <si>
    <t>Сельское хозяйство и рыболовство</t>
  </si>
  <si>
    <t>Содержание и управление дорожным хозяйством</t>
  </si>
  <si>
    <t>99 0 00 0000 0</t>
  </si>
  <si>
    <t>99 0 00 0203 0</t>
  </si>
  <si>
    <t>99 0 00 0204 0</t>
  </si>
  <si>
    <t>99 0 00 0295 0</t>
  </si>
  <si>
    <t>02 2 08 2530 2</t>
  </si>
  <si>
    <t>99 0 00 2524 0</t>
  </si>
  <si>
    <t>99 0 00 5120 0</t>
  </si>
  <si>
    <t>03 5 03 2533 0</t>
  </si>
  <si>
    <t>99 0 00 5930 0</t>
  </si>
  <si>
    <t>99 0 00 2526 0</t>
  </si>
  <si>
    <t>99 0 00 2527 0</t>
  </si>
  <si>
    <t>99 0 00 2534 0</t>
  </si>
  <si>
    <t>99 0 00 2535 0</t>
  </si>
  <si>
    <t>99 0 00 9203 0</t>
  </si>
  <si>
    <t>99 0 00 5118 0</t>
  </si>
  <si>
    <t>Обеспечение мероприятий по капитальному ремонту многоквартирных домов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</si>
  <si>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</si>
  <si>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</si>
  <si>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</si>
  <si>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</si>
  <si>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</si>
  <si>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</si>
  <si>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</si>
  <si>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 xml:space="preserve">99 0 00 0000 0 </t>
  </si>
  <si>
    <t>09 0 00 0000 0</t>
  </si>
  <si>
    <t>08 0 00 0000 0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</si>
  <si>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</si>
  <si>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</si>
  <si>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</si>
  <si>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</si>
  <si>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</si>
  <si>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</si>
  <si>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</si>
  <si>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</si>
  <si>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01 1 02 0211 0</t>
  </si>
  <si>
    <t>99 0 00 4910 0</t>
  </si>
  <si>
    <t>300</t>
  </si>
  <si>
    <t>03 0 00 0000 0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</si>
  <si>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</si>
  <si>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08 1 00 0000 0</t>
  </si>
  <si>
    <t>08 1 01 0000 0</t>
  </si>
  <si>
    <t>08 1 01 4409 0</t>
  </si>
  <si>
    <t>08 1 01 4409 9</t>
  </si>
  <si>
    <t>08 3 01 4409 0</t>
  </si>
  <si>
    <t>08 3 01 4409 9</t>
  </si>
  <si>
    <t>08 4 01 0000 0</t>
  </si>
  <si>
    <t>08 4 01 4409 1</t>
  </si>
  <si>
    <t>08 4 01 4409 9</t>
  </si>
  <si>
    <t>08 6 00 0000 0</t>
  </si>
  <si>
    <t>08 6 01 0000 0</t>
  </si>
  <si>
    <t>08 6 01 1099 0</t>
  </si>
  <si>
    <t xml:space="preserve">11 </t>
  </si>
  <si>
    <t>Мероприятия физической культуры и спорта в области массового спорта</t>
  </si>
  <si>
    <t>ВСЕГО РАСХОДОВ</t>
  </si>
  <si>
    <t>Обеспечение деятельности  учреждений бухгалтерского учета</t>
  </si>
  <si>
    <t>Совет Сабинского муниципального района</t>
  </si>
  <si>
    <t>Национальная безопасность и правоохранительная деятельность</t>
  </si>
  <si>
    <t>Социальная политика</t>
  </si>
  <si>
    <t xml:space="preserve">Межбюджетные трансферты общего характера бюджетам бюджетной системы Российской федерации </t>
  </si>
  <si>
    <t>Дотации на выравнивание бюджетной обеспеченности субъектов Российской федерации и муниципальных образований</t>
  </si>
  <si>
    <t>02 0 00 0000 0</t>
  </si>
  <si>
    <t>02 1 00 0000 0</t>
  </si>
  <si>
    <t>02 1 01 0000 0</t>
  </si>
  <si>
    <t>02 1 03 0000 0</t>
  </si>
  <si>
    <t>02 2 00 0000 0</t>
  </si>
  <si>
    <t>02 2 02 0000 0</t>
  </si>
  <si>
    <t>02 2 02 4210 0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</si>
  <si>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</si>
  <si>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02 2 08 0000 0</t>
  </si>
  <si>
    <t>02 2 08 2528 0</t>
  </si>
  <si>
    <t>02 1 01 2537 0</t>
  </si>
  <si>
    <t>02 2 09 0000 0</t>
  </si>
  <si>
    <t>02 3 00 0000 0</t>
  </si>
  <si>
    <t>02 3 01 0000 0</t>
  </si>
  <si>
    <t>02 3 01 4232 9</t>
  </si>
  <si>
    <t>02 3 03 0000 0</t>
  </si>
  <si>
    <t>02 2 08 2530 1</t>
  </si>
  <si>
    <t>99 0 00 4520 0</t>
  </si>
  <si>
    <t>11 0 00 0000 0</t>
  </si>
  <si>
    <t>11 0 01 0000 0</t>
  </si>
  <si>
    <t>06 0 00 0000 0</t>
  </si>
  <si>
    <t>Обеспечение деятельности учреждений молодежной политики</t>
  </si>
  <si>
    <t>22 0 00 0000 0</t>
  </si>
  <si>
    <t>390</t>
  </si>
  <si>
    <t>Образование</t>
  </si>
  <si>
    <t>99 0 00 0741 1</t>
  </si>
  <si>
    <t>08 4 00 0000 0</t>
  </si>
  <si>
    <t>99 0 00 2990 0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</si>
  <si>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</si>
  <si>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Мероприятия по регулированию качества окружающей среды</t>
  </si>
  <si>
    <t>03 5 00 0000 0</t>
  </si>
  <si>
    <t>03 5 03 0000 0</t>
  </si>
  <si>
    <t>08 Е 00 0000 0</t>
  </si>
  <si>
    <t>08 Е 01 0000 0</t>
  </si>
  <si>
    <t>08 Е 01 4402 0</t>
  </si>
  <si>
    <t>Обеспечение хранения, учета, комплектования и использования документов архивного фонда и других архивных документов</t>
  </si>
  <si>
    <t>03 1 00 0000 0</t>
  </si>
  <si>
    <t>03 1 02 0000 0</t>
  </si>
  <si>
    <t>03 5 01 0000 0</t>
  </si>
  <si>
    <t>03 5 01 1320 0</t>
  </si>
  <si>
    <t>24 1 01 2539 0</t>
  </si>
  <si>
    <t>Д1 0 00 0000 0</t>
  </si>
  <si>
    <t>Таблица 1</t>
  </si>
  <si>
    <t>Диспансеризация муниципальных служащих</t>
  </si>
  <si>
    <t>99 0 00 2540 0</t>
  </si>
  <si>
    <t>Д1 0 00 0365 0</t>
  </si>
  <si>
    <t>09 1 01 0000 0</t>
  </si>
  <si>
    <t>09 1 01 7446 0</t>
  </si>
  <si>
    <t>99 0 00 8006 0</t>
  </si>
  <si>
    <t>11 0 01 1099 0</t>
  </si>
  <si>
    <t>06 1 00 0000 0</t>
  </si>
  <si>
    <t>06 1 01 0000 0</t>
  </si>
  <si>
    <t>Другие вопросы в области национальной безопасности и правоохранительной деятельности</t>
  </si>
  <si>
    <t>07 0 00 0000 0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</si>
  <si>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</si>
  <si>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02 1 02 0000 0</t>
  </si>
  <si>
    <t>09 1 00 0000 0</t>
  </si>
  <si>
    <t>06 1 01 2270 0</t>
  </si>
  <si>
    <t>Содержание муниципальных служащих, обеспечивающих деятельность общественных пунктов охраны порядка</t>
  </si>
  <si>
    <t>Подпрограмма "Реализация мероприятий по капитальному ремонту общего имущества  многоквартирных домов, включенные в состав Республиканской программы проведения капитального ремонта многоквартирных домов"</t>
  </si>
  <si>
    <t>07 2 00 0000 0</t>
  </si>
  <si>
    <t>07 2 01 0000 0</t>
  </si>
  <si>
    <t>Дополнительное образование детей</t>
  </si>
  <si>
    <t>РЗ</t>
  </si>
  <si>
    <t xml:space="preserve">Физическая культура </t>
  </si>
  <si>
    <t>05 0 00 0000 0</t>
  </si>
  <si>
    <t>05 0 01 0000 0</t>
  </si>
  <si>
    <t>05 0 01 4310 0</t>
  </si>
  <si>
    <t>07 2 01 2267 7</t>
  </si>
  <si>
    <t>14 2 09 2536 0</t>
  </si>
  <si>
    <t>13 4 01 05370</t>
  </si>
  <si>
    <t>Социальное обеспечение населения</t>
  </si>
  <si>
    <t>Обеспечение государственных гарантий реализации прав на получение общедоступного и бесплатного,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</si>
  <si>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</si>
  <si>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Реализация государственных полномочий РТ  по образованию и организации деятельности комиссий по делам несовершеннолетних и защите их прав</t>
  </si>
  <si>
    <t>Реализация государственных полномочий РТ  по образованию и организации деятельности административных комиссий</t>
  </si>
  <si>
    <t>Реализация государственных полномочий РТ в области архивного дела</t>
  </si>
  <si>
    <t>Реализация государственных полномочий РТ в области опеки и попечительства</t>
  </si>
  <si>
    <t>Реализация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</si>
  <si>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 xml:space="preserve">Реализация государственных  полномочий РТ 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</si>
  <si>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Реализация государственных полномочий РТ по предоставлению земельных участков, государственная собственность на которые не разграничена</t>
  </si>
  <si>
    <t>Реализация государственных полномочий РТ по государственной регистрации актов гражданского состояния</t>
  </si>
  <si>
    <t>Реализация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</si>
  <si>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Дотации на выравнивание бюджетной обеспеченности  поселений   за счет субсидии бюджету муниципального района в целях софинансирования расходных обязательств, возникающих при выполнении полномочий органов местного самоуправления муниципального района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</si>
  <si>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02 1 02 4360 1</t>
  </si>
  <si>
    <t>02 3 03 4360 1</t>
  </si>
  <si>
    <t xml:space="preserve">02 3 03 4360 1 </t>
  </si>
  <si>
    <t>02 1 03 S005 0</t>
  </si>
  <si>
    <t>02 2 02 S005 0</t>
  </si>
  <si>
    <t>02 3 01 S005 0</t>
  </si>
  <si>
    <t xml:space="preserve">02 2 09 S005 0 </t>
  </si>
  <si>
    <t>99 0 00 S004 0</t>
  </si>
  <si>
    <t>22 0 01 1099 1</t>
  </si>
  <si>
    <t>99 0 00 9708 0</t>
  </si>
  <si>
    <t>99 0 00 9241 0</t>
  </si>
  <si>
    <t>Страхование муниципальных служащих</t>
  </si>
  <si>
    <t>02 1 03 4200 0</t>
  </si>
  <si>
    <t>02 3 01 4232 0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</si>
  <si>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</si>
  <si>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</si>
  <si>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Проведение мероприятий для детей и молодежи за счет местного бюджета</t>
  </si>
  <si>
    <t>Развитие дошкольных образовательных организаций за счет местного бюджета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</si>
  <si>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</si>
  <si>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</si>
  <si>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</si>
  <si>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Проведение мероприятий для детей и молодежи за счет субсидии из РТ</t>
  </si>
  <si>
    <t>06 1 01 1099 1</t>
  </si>
  <si>
    <t>Муниципальная программа «Развитие образования Сабинского муниципального района Республики Татарстан на 2021- 2025 годы»</t>
  </si>
  <si>
    <t>Подпрограмма "Развитие дополнительного образования на 2021 -2025 годы"</t>
  </si>
  <si>
    <t>Муниципальная программа «Развитие образования Сабинского муниципального района Республики Татарстан на 2021 - 2025 годы»</t>
  </si>
  <si>
    <t>Подпрограмма  "Развитие общего образования на 2021 - 2025 годы"</t>
  </si>
  <si>
    <t>Подпрограмма "Развитие дошкольного образования на 2021 -2025 годы"</t>
  </si>
  <si>
    <t>Подпрограмма  "Развитие общего образования  на 2021 -2025 годы"</t>
  </si>
  <si>
    <t>Подпрограмма "Развитие дополнительного образования на 2021-2025 годы"</t>
  </si>
  <si>
    <t>Муниципальная программа адресной социальной защиты населения Сабинского муниципального района Республики Татарстан на 2021 - 2025 годы</t>
  </si>
  <si>
    <t>Подпрограмма "Улучшение социально-экономического положения семей на 2021 - 2025 годы"</t>
  </si>
  <si>
    <t>Подпрограмма  "Социальные выплаты на 2021-2025 годы"</t>
  </si>
  <si>
    <t>Подпрограмма "Улучшение социально-экономического положения семей на   2021 - 2025  годы"</t>
  </si>
  <si>
    <t>Муниципальная программа "Патриотическое воспитание детей и молодежи Сабинского муниципального района Республики Татарстан на 2021-2025 годы"</t>
  </si>
  <si>
    <t>Муниципальная программа "Обеспечение общественного порядка и противодействие преступности в Сабинском муниципальном районе Республики Татарстан на 2021-2025 годы"</t>
  </si>
  <si>
    <t>Подпрограмма "Организация деятельности по профилактике правонарушений и преступлений в Сабинском муниципальном районе Республики Татарстан на 2021-2025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</si>
  <si>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2021 – 2025 годы"</t>
  </si>
  <si>
    <t>Подпрограмма "Снижение рисков и смягчение последствий чрезвычайных ситуацийи природного и техногенного характера в  Сабинском  муниципальном районе Республики Татарстан на 2021 – 2025 годы"</t>
  </si>
  <si>
    <t>Муниципальная программа  «Развитие культуры Сабинского муниципального района Республики Татарстан на 2021 – 2025 годы»</t>
  </si>
  <si>
    <t>Подпрограмма "Развитие архивного дела  Сабинского муниципального района Республики Татарстан на 2021 – 2025 годы"</t>
  </si>
  <si>
    <t>Подпрограмма "Развитие музейного дела  Сабинского муниципального района Республики Татарстан на 2021– 2025 годы"</t>
  </si>
  <si>
    <t>Подпрограмма  "Развитие библиотечного дела  Сабинского муниципального района Республики Татарстан на 2021 – 2025 годы"</t>
  </si>
  <si>
    <t>Подпрограмма «Развитие культурно-досуговой деятельности   Сабинского муниципального района Республики Татарстан на 2021 – 2025 годы»</t>
  </si>
  <si>
    <t>Подпрограмма "Проведение мероприятий в области культуры  Сабинского муниципального района Республики Татарстан на 2021 – 2025 годы"</t>
  </si>
  <si>
    <t>Муниципальная программа обеспечения экологической безопасности Сабинского муниципального района на 2021-2025 годы</t>
  </si>
  <si>
    <t>Подпрограмма "Регулирование качества окружающей среды  в Сабинском муниципальном районе Республики Татарстан на 2021-2025 годы"</t>
  </si>
  <si>
    <t>Подпрограмма "Развитие молодежной политики  на 2021- 2025 годы"</t>
  </si>
  <si>
    <t>Муниципальная программа "Образование и здоровье школьников Сабинского муниципального района Республики Татарстан на 2021-2025 годы"</t>
  </si>
  <si>
    <t>Муниципальная программа «Управление муниципальными финансами Сабинского муниципального района Республики Татарстан на 2021 – 2025 годы»</t>
  </si>
  <si>
    <t>Муниципальная программа «Управление муниципальным имуществом Сабинского муниципального района Республики Татарстан на 2021 – 2025 годы»</t>
  </si>
  <si>
    <t>Муниципальная программа "Сохранение, изучение и развитие государственных языков Республики Татарстан  и других языков в Сабинском муниципальном районе на 2021 - 2025 годы"</t>
  </si>
  <si>
    <t>Таблица 2</t>
  </si>
  <si>
    <t>02 2 08 5303 1</t>
  </si>
  <si>
    <t xml:space="preserve">02 209 L304 0  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</si>
  <si>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</si>
  <si>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03 5 03 2311 0</t>
  </si>
  <si>
    <t>03 5 03 2312 0</t>
  </si>
  <si>
    <t>03 5 03 2313 0</t>
  </si>
  <si>
    <t>03 1 02 2551 0</t>
  </si>
  <si>
    <t xml:space="preserve"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дотаций бюджетам поселений </t>
  </si>
  <si>
    <t>Реализация государственных полномочий РТ в области государственной молодежной политики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</si>
  <si>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лечению,защите населения от болезней, общих для человека и животных, а также в области обращения с животными</t>
  </si>
  <si>
    <t>Реализация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</si>
  <si>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Реализация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</si>
  <si>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</si>
  <si>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РТ по назначению и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</si>
  <si>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</si>
  <si>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</si>
  <si>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Реализация государственных полномочий РТ в области образования</t>
  </si>
  <si>
    <t>Реализация государственных полномочий РТ в области методического и  информационно-технологического обеспечения учреждений</t>
  </si>
  <si>
    <t>Реализация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</si>
  <si>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</si>
  <si>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«Развитие молодежной политики в Сабинском муниципальном районе Республики Татарстан на 2021– 2025 годы»</t>
  </si>
  <si>
    <t>38 0 00 0000 0</t>
  </si>
  <si>
    <t>Подрограмма «Организация отдыха детей и молодежи, их оздоровления и занятости на 2021-2025 годы»</t>
  </si>
  <si>
    <t>38 1 00 0000 0</t>
  </si>
  <si>
    <t>38 1 01 0000 0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</si>
  <si>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</si>
  <si>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38 1 01 2132 0</t>
  </si>
  <si>
    <t>Подпрограмма «Развитие молодежной политики в Сабинском муниципальном районе на 2021-2025 годы».</t>
  </si>
  <si>
    <t>38 3 00 0000 0</t>
  </si>
  <si>
    <t>38 3 01 0000 0</t>
  </si>
  <si>
    <t>38 3 01 4319 0</t>
  </si>
  <si>
    <t>Муниципальная программа «Развитие физической культуры и спорта в Сабинском муниципальном районе Республики Татарстан на 2021– 2025 годы»</t>
  </si>
  <si>
    <t>Подпрограмма «Развитие физической культуры и спорта в Сабинском муниципальном районе Республики Татарстан на 2021-2025 годы».</t>
  </si>
  <si>
    <t>Обеспечение деятельности спортивных объектов</t>
  </si>
  <si>
    <t>Обеспечение деятельности спортивных школ</t>
  </si>
  <si>
    <t>37 0 00 0000 0</t>
  </si>
  <si>
    <t>37 2 00 0000 0</t>
  </si>
  <si>
    <t>37 2 01 0000 0</t>
  </si>
  <si>
    <t>37 2 01 4821 0</t>
  </si>
  <si>
    <t>37 2 01 4822 0</t>
  </si>
  <si>
    <t>Подпрограмма «Проведение мероприятий в области физической культуры и спорта Сабинского муниципального района Республики Татарстан на 2021- 2025 годы».</t>
  </si>
  <si>
    <t>37 1 00 0000 0</t>
  </si>
  <si>
    <t>37 1 01 0000 0</t>
  </si>
  <si>
    <t>37 1 01 1287 0</t>
  </si>
  <si>
    <t>Реализация государственных полномочий РТ по государственной регистрации актов гражданского состояния за счет федерального бюджета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</si>
  <si>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2021 – 2025 годы</t>
  </si>
  <si>
    <t>04 4 F3 6748 4</t>
  </si>
  <si>
    <t>04 4 00 0000 0</t>
  </si>
  <si>
    <t>Подпрограмма «Реализация мероприятий федерального проекта «Обеспечение устойчивого сокращения непригодного для проживания жилищного фонда»</t>
  </si>
  <si>
    <t>04 4 F3 6748 3</t>
  </si>
  <si>
    <t>Федеральный проект «Обеспечение устойчивого сокращения непригодного для проживания жилищного фонда»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</si>
  <si>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</t>
  </si>
  <si>
    <t>04 4 F3 0000 0</t>
  </si>
  <si>
    <t>04 4 F3 6748 0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</si>
  <si>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Фонда содействия реформированию жилищно-коммунального хозяйства</t>
  </si>
  <si>
    <t>Капитальные вложения в объекты муниципальной собственности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</si>
  <si>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бюджета Республики Татарстан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</si>
  <si>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</si>
  <si>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38 1 01 S232 0</t>
  </si>
  <si>
    <t>Реализация государственных полномочий РТ по расчету и предоставлению субвенций бюджетам поселений, входящих в состав муниципального района, для осуществления полномочий РФ на осуществление первичного воинского учета органами местного самоуправления поселений на территориях которых отсутствуют структурные подразделения военных коммисариатов</t>
  </si>
  <si>
    <t>Приложение №3</t>
  </si>
  <si>
    <t>ВСЕГО РАСХОДОВ(без условно-утвержденных расходов)</t>
  </si>
  <si>
    <t>Непрограммные направления деятельности</t>
  </si>
  <si>
    <t>2024 год</t>
  </si>
  <si>
    <t>Создание благоприятных условий для устройства детей-сирот и детей, оставшихся без попечения родителей, на воспитание в семью</t>
  </si>
  <si>
    <t>Реализация государственной политики в области архивного дела Сабинского муниципального района Республики Татарстан на 2021 – 2025 годы</t>
  </si>
  <si>
    <t>Совершенствование деятельности по профилактике правонарушений и преступлений</t>
  </si>
  <si>
    <t>Повышение эффективности управления в области гражданской обороны, предупреждения и ликвидации чрезвычайных ситуаций</t>
  </si>
  <si>
    <t>Организация своевременного проведения капитального ремонта общего имущества в многоквартирных домах</t>
  </si>
  <si>
    <t>Обеспечение охраны окружающей среды</t>
  </si>
  <si>
    <t>Организация предоставления дополнительного образования</t>
  </si>
  <si>
    <t>Патриотическое воспитание, формирование здорового образа жизни детей и молодежи</t>
  </si>
  <si>
    <t>Совершенствование деятельности по профилактике правонарушений и преступлений"</t>
  </si>
  <si>
    <t>Создание условий для организации отдыха детей и молодежи, их оздоровления, обеспечение их занятости и повышение оздоровительного эффекта</t>
  </si>
  <si>
    <t xml:space="preserve"> Развитие молодежной политики в Сабинском  муниципальном районе</t>
  </si>
  <si>
    <t>Модернизация системы дополнительного образования, проведение мероприятий в области образования</t>
  </si>
  <si>
    <t>Комплексное развитие музеев  Сабинского муниципального района Республики Татарстан на 2021 – 2025 годы</t>
  </si>
  <si>
    <t>Развитие системы библиотечного обслуживания  Сабинского муниципального района Республики Татарстан на 2021– 2025 годы</t>
  </si>
  <si>
    <t>Развитие клубных учреждений  Сабинского муниципального района Республики Татарстан на 2021 – 2025 годы</t>
  </si>
  <si>
    <t>Проведение  прочих мероприятий в области культуры Сабинского муниципального района Республики Татарстан на 2021 – 2025 годы</t>
  </si>
  <si>
    <t>Предоставление мер социальной поддержки отдельным категориям граждан</t>
  </si>
  <si>
    <t>Реализация государственной политики в области физической культуры и спорта Сабинском муниципальном районе</t>
  </si>
  <si>
    <t>Организация проведения мероприятий в области физической культуры и спорта</t>
  </si>
  <si>
    <t xml:space="preserve">Обеспечение долгосрочной сбалансированности и устойчивости бюджетной системы </t>
  </si>
  <si>
    <t>Обеспечение эффективного распоряжения и использования государственного имущества и земельных участков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</si>
  <si>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</si>
  <si>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Реализация дошкольного образования</t>
  </si>
  <si>
    <t>Реализация общего образования</t>
  </si>
  <si>
    <t>Модернизация системы  общего образования, проведение мероприятий в области образования"</t>
  </si>
  <si>
    <t>Развитие молодежной политики в Сабинском  муниципальном районе</t>
  </si>
  <si>
    <t>Модернизация системы дошкольного образования, проведение мероприятий в области образования</t>
  </si>
  <si>
    <t>Модернизация системы  общего образования, проведение мероприятий в области образования</t>
  </si>
  <si>
    <t>Сохранение и укрепление здоровья детей</t>
  </si>
  <si>
    <t xml:space="preserve">Создание условий для сохранения, изучения и развития татарского, русского и других языков в Сабинском муниципальном районе </t>
  </si>
  <si>
    <t>Обеспечение питанием обучающихся в образовательных учреждениях</t>
  </si>
  <si>
    <t>Создание благоприятных условий для устройства детей-сирот и детей, оставшихся без попечения родителей, на воспитание в семью"</t>
  </si>
  <si>
    <t xml:space="preserve"> Патриотическое воспитание, формирование здорового образа жизни детей и молодежи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</si>
  <si>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</si>
  <si>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Организация предоставления дополнительного образования</t>
  </si>
  <si>
    <t>Муниципальная программа "Реализация антикоррупционной политики в Сабинском муниципальном районе Республики Татарстан на 2021-2025 годы"</t>
  </si>
  <si>
    <t>27 0 00 0000 0</t>
  </si>
  <si>
    <t>27 0 01 0000 0</t>
  </si>
  <si>
    <t>27 0 01 1099 0</t>
  </si>
  <si>
    <t>Реализация антикоррупционной политики в Сабинском муниципальном районе</t>
  </si>
  <si>
    <t>Реализация программных  мероприятий</t>
  </si>
  <si>
    <t>06 2 00 0000 0</t>
  </si>
  <si>
    <t>06 2 01 0000 0</t>
  </si>
  <si>
    <t>06 2 01 1099 1</t>
  </si>
  <si>
    <t>Профилактика терроризма и экстремизма</t>
  </si>
  <si>
    <t>Подпрограмма "Профилактика терроризма и экстремизма в Сабинском муниципальном районе Республики Татарстан на 2021-2025 годы"</t>
  </si>
  <si>
    <t>Транспорт</t>
  </si>
  <si>
    <t xml:space="preserve">99 0 00S005 0 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</si>
  <si>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 местного бюджета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</si>
  <si>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счетсубсидии из РТ</t>
  </si>
  <si>
    <t>Организация пассажирских перевозок по межмуниципальным маршрутам в пределах муниципального района</t>
  </si>
  <si>
    <t>99 0 00 0318 0</t>
  </si>
  <si>
    <t>Муниципальная программа "Комплексное развитие сельских территорий Сабинского муниципального района Республики Татарстан на 2020-2025 годы"</t>
  </si>
  <si>
    <t>14 0 00 0000 0</t>
  </si>
  <si>
    <t>Подпрограмма "Устойчивое развитие сельских территорий"</t>
  </si>
  <si>
    <t>14 7 00 0000 0</t>
  </si>
  <si>
    <t>14 7 05 0000 0</t>
  </si>
  <si>
    <t>Реализация мероприятий по строительству жилья, предоставляемого по договору найма</t>
  </si>
  <si>
    <t>14 7 05 L576 0</t>
  </si>
  <si>
    <t>Благоустройство</t>
  </si>
  <si>
    <t>14 7 04 0000 0</t>
  </si>
  <si>
    <t>Софинансируемые расходы на реализацию мероприятий по комплексному развитию сельских территорий</t>
  </si>
  <si>
    <t>14 7 04 L576 0</t>
  </si>
  <si>
    <t>Строительство жилья, предоставляемого по договору найма жилого помещения</t>
  </si>
  <si>
    <t>Реализация мероприятий по благоустройству сельских территорий</t>
  </si>
  <si>
    <t>к решению Совета Сабинского муниципального района "О бюджете Сабинского муниципального района Республики Татарстан на 2023 год и  на плановый период 2024  и 2025 годов"</t>
  </si>
  <si>
    <t>муниципального района на 2023 год</t>
  </si>
  <si>
    <t>2025 год</t>
  </si>
  <si>
    <t>муниципального района на плановый период 2024  и 2025 годов</t>
  </si>
  <si>
    <t>управление+1001 без мбт 51181</t>
  </si>
  <si>
    <t>04 5 00 0000 0</t>
  </si>
  <si>
    <t>04 5 01 0000 0</t>
  </si>
  <si>
    <t>04 5 01 9601 0</t>
  </si>
  <si>
    <t>управление + 1001  51087,6</t>
  </si>
  <si>
    <t>управление + 1001  52546,8</t>
  </si>
  <si>
    <t>99 0 00 1000 0</t>
  </si>
  <si>
    <t>Прочие выплаты</t>
  </si>
  <si>
    <t>02 2 09 2304 0</t>
  </si>
  <si>
    <t>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</si>
  <si>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Муниципальная программа «Обеспечение качественным жильем и услугами жилищно-коммунального хозяйства населения Сабинского муниципального района Республики Татарстан на 2022 - 2025 годы»</t>
  </si>
  <si>
    <t xml:space="preserve">Развитие дошкольных образовательных организаций </t>
  </si>
  <si>
    <t>Обеспечение мероприятий Республиканской адресной программы по переселению граждан из аварийного жилищного фонда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</t>
  </si>
  <si>
    <t>Обеспечение мероприятий Республиканской адресной программы по переселению граждан из аварийного жилищного фонда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Фонда содействия реформированию жилищно-коммунального хозяйства</t>
  </si>
  <si>
    <t>Обеспечение мероприятий Республиканской адресной программы по переселению граждан из аварийного жилищного фонда 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бюджета Республики Татарстан</t>
  </si>
</sst>
</file>

<file path=xl/styles.xml><?xml version="1.0" encoding="utf-8"?>
<styleSheet xmlns="http://schemas.openxmlformats.org/spreadsheetml/2006/main">
  <numFmts count="1">
    <numFmt numFmtId="164" formatCode="0.000"/>
  </numFmts>
  <fonts count="1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97">
    <xf numFmtId="0" fontId="0" fillId="0" borderId="0" xfId="0"/>
    <xf numFmtId="0" fontId="1" fillId="0" borderId="0" xfId="0" applyFont="1" applyFill="1"/>
    <xf numFmtId="0" fontId="6" fillId="0" borderId="0" xfId="0" applyFont="1" applyFill="1"/>
    <xf numFmtId="49" fontId="4" fillId="0" borderId="1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/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49" fontId="4" fillId="0" borderId="1" xfId="0" applyNumberFormat="1" applyFont="1" applyFill="1" applyBorder="1" applyAlignment="1">
      <alignment horizontal="left" vertical="distributed" wrapText="1"/>
    </xf>
    <xf numFmtId="0" fontId="4" fillId="0" borderId="1" xfId="0" applyFont="1" applyFill="1" applyBorder="1"/>
    <xf numFmtId="0" fontId="9" fillId="0" borderId="1" xfId="0" applyNumberFormat="1" applyFont="1" applyFill="1" applyBorder="1" applyAlignment="1">
      <alignment horizontal="center" wrapText="1"/>
    </xf>
    <xf numFmtId="164" fontId="1" fillId="0" borderId="0" xfId="0" applyNumberFormat="1" applyFont="1" applyFill="1"/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distributed" wrapText="1"/>
    </xf>
    <xf numFmtId="0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justify" wrapText="1"/>
    </xf>
    <xf numFmtId="49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>
      <alignment horizontal="center" wrapText="1"/>
    </xf>
    <xf numFmtId="0" fontId="9" fillId="0" borderId="0" xfId="0" applyFont="1" applyFill="1"/>
    <xf numFmtId="0" fontId="9" fillId="0" borderId="1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justify" wrapText="1"/>
    </xf>
    <xf numFmtId="0" fontId="10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4" fillId="0" borderId="2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8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2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4" fillId="0" borderId="0" xfId="0" applyNumberFormat="1" applyFont="1" applyFill="1"/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distributed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wrapText="1"/>
    </xf>
    <xf numFmtId="164" fontId="4" fillId="0" borderId="0" xfId="0" applyNumberFormat="1" applyFont="1" applyFill="1" applyAlignment="1">
      <alignment horizont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Font="1" applyFill="1" applyBorder="1"/>
    <xf numFmtId="0" fontId="4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justify" vertical="top" wrapText="1"/>
    </xf>
    <xf numFmtId="1" fontId="1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left" wrapText="1"/>
    </xf>
    <xf numFmtId="49" fontId="4" fillId="0" borderId="4" xfId="0" applyNumberFormat="1" applyFont="1" applyFill="1" applyBorder="1" applyAlignment="1">
      <alignment horizontal="left" vertical="distributed" wrapText="1"/>
    </xf>
    <xf numFmtId="0" fontId="7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9" fillId="0" borderId="0" xfId="0" applyFont="1" applyFill="1" applyAlignment="1">
      <alignment horizontal="justify" vertical="top" wrapText="1"/>
    </xf>
    <xf numFmtId="0" fontId="7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58"/>
  <sheetViews>
    <sheetView tabSelected="1" zoomScale="65" zoomScaleNormal="65" workbookViewId="0">
      <selection activeCell="Y20" sqref="Y20"/>
    </sheetView>
  </sheetViews>
  <sheetFormatPr defaultRowHeight="18.75"/>
  <cols>
    <col min="1" max="1" width="54.85546875" style="1" customWidth="1"/>
    <col min="2" max="2" width="5.85546875" style="1" customWidth="1"/>
    <col min="3" max="3" width="6" style="1" customWidth="1"/>
    <col min="4" max="4" width="6.140625" style="1" customWidth="1"/>
    <col min="5" max="5" width="18.140625" style="1" customWidth="1"/>
    <col min="6" max="6" width="5.42578125" style="1" customWidth="1"/>
    <col min="7" max="7" width="18.5703125" style="10" customWidth="1"/>
    <col min="8" max="9" width="0" style="1" hidden="1" customWidth="1"/>
    <col min="10" max="10" width="14" style="1" hidden="1" customWidth="1"/>
    <col min="11" max="22" width="0" style="1" hidden="1" customWidth="1"/>
    <col min="23" max="23" width="9.140625" style="1"/>
    <col min="24" max="24" width="23.28515625" style="1" customWidth="1"/>
    <col min="25" max="25" width="25" style="1" customWidth="1"/>
    <col min="26" max="27" width="9.140625" style="1"/>
    <col min="28" max="28" width="33.5703125" style="1" customWidth="1"/>
    <col min="29" max="16384" width="9.140625" style="1"/>
  </cols>
  <sheetData>
    <row r="1" spans="1:7" ht="18.75" customHeight="1">
      <c r="B1" s="90" t="s">
        <v>335</v>
      </c>
      <c r="C1" s="92"/>
      <c r="D1" s="92"/>
      <c r="E1" s="92"/>
      <c r="F1" s="92"/>
      <c r="G1" s="92"/>
    </row>
    <row r="2" spans="1:7" ht="42" customHeight="1">
      <c r="B2" s="90" t="s">
        <v>404</v>
      </c>
      <c r="C2" s="91"/>
      <c r="D2" s="91"/>
      <c r="E2" s="91"/>
      <c r="F2" s="91"/>
      <c r="G2" s="91"/>
    </row>
    <row r="3" spans="1:7">
      <c r="B3" s="91"/>
      <c r="C3" s="91"/>
      <c r="D3" s="91"/>
      <c r="E3" s="91"/>
      <c r="F3" s="91"/>
      <c r="G3" s="91"/>
    </row>
    <row r="4" spans="1:7" ht="10.5" customHeight="1">
      <c r="B4" s="91"/>
      <c r="C4" s="91"/>
      <c r="D4" s="91"/>
      <c r="E4" s="91"/>
      <c r="F4" s="91"/>
      <c r="G4" s="91"/>
    </row>
    <row r="5" spans="1:7" ht="2.25" customHeight="1">
      <c r="B5" s="91"/>
      <c r="C5" s="91"/>
      <c r="D5" s="91"/>
      <c r="E5" s="91"/>
      <c r="F5" s="91"/>
      <c r="G5" s="91"/>
    </row>
    <row r="6" spans="1:7" ht="17.25" customHeight="1">
      <c r="B6" s="81"/>
      <c r="C6" s="81"/>
      <c r="D6" s="81"/>
      <c r="E6" s="81"/>
      <c r="F6" s="81"/>
      <c r="G6" s="15"/>
    </row>
    <row r="7" spans="1:7" ht="17.25" customHeight="1">
      <c r="A7" s="10"/>
      <c r="B7" s="15"/>
      <c r="C7" s="15"/>
      <c r="D7" s="15"/>
      <c r="E7" s="15"/>
      <c r="F7" s="15"/>
      <c r="G7" s="16" t="s">
        <v>180</v>
      </c>
    </row>
    <row r="8" spans="1:7">
      <c r="A8" s="10"/>
      <c r="B8" s="10"/>
      <c r="C8" s="89"/>
      <c r="D8" s="89"/>
      <c r="E8" s="89"/>
      <c r="F8" s="89"/>
      <c r="G8" s="89"/>
    </row>
    <row r="9" spans="1:7">
      <c r="A9" s="93" t="s">
        <v>51</v>
      </c>
      <c r="B9" s="93"/>
      <c r="C9" s="93"/>
      <c r="D9" s="93"/>
      <c r="E9" s="93"/>
      <c r="F9" s="93"/>
      <c r="G9" s="93"/>
    </row>
    <row r="10" spans="1:7">
      <c r="A10" s="88" t="s">
        <v>405</v>
      </c>
      <c r="B10" s="88"/>
      <c r="C10" s="88"/>
      <c r="D10" s="88"/>
      <c r="E10" s="88"/>
      <c r="F10" s="88"/>
      <c r="G10" s="88"/>
    </row>
    <row r="11" spans="1:7">
      <c r="A11" s="80"/>
      <c r="B11" s="80"/>
      <c r="C11" s="80"/>
      <c r="D11" s="80"/>
      <c r="E11" s="80"/>
      <c r="F11" s="80"/>
      <c r="G11" s="65" t="s">
        <v>52</v>
      </c>
    </row>
    <row r="12" spans="1:7" ht="56.25">
      <c r="A12" s="66" t="s">
        <v>0</v>
      </c>
      <c r="B12" s="66" t="s">
        <v>50</v>
      </c>
      <c r="C12" s="66" t="s">
        <v>201</v>
      </c>
      <c r="D12" s="66" t="s">
        <v>1</v>
      </c>
      <c r="E12" s="66" t="s">
        <v>2</v>
      </c>
      <c r="F12" s="66" t="s">
        <v>3</v>
      </c>
      <c r="G12" s="82" t="s">
        <v>4</v>
      </c>
    </row>
    <row r="13" spans="1:7" ht="39" customHeight="1">
      <c r="A13" s="17" t="s">
        <v>133</v>
      </c>
      <c r="B13" s="18">
        <v>300</v>
      </c>
      <c r="C13" s="19"/>
      <c r="D13" s="19"/>
      <c r="E13" s="19"/>
      <c r="F13" s="19"/>
      <c r="G13" s="20">
        <f>G14</f>
        <v>6784.7049999999999</v>
      </c>
    </row>
    <row r="14" spans="1:7" ht="18.75" customHeight="1">
      <c r="A14" s="6" t="s">
        <v>5</v>
      </c>
      <c r="B14" s="21">
        <v>300</v>
      </c>
      <c r="C14" s="22" t="s">
        <v>6</v>
      </c>
      <c r="D14" s="19"/>
      <c r="E14" s="19"/>
      <c r="F14" s="19"/>
      <c r="G14" s="9">
        <f>G15+G19+G27</f>
        <v>6784.7049999999999</v>
      </c>
    </row>
    <row r="15" spans="1:7" ht="56.25" customHeight="1">
      <c r="A15" s="6" t="s">
        <v>8</v>
      </c>
      <c r="B15" s="21">
        <v>300</v>
      </c>
      <c r="C15" s="8" t="s">
        <v>6</v>
      </c>
      <c r="D15" s="8" t="s">
        <v>9</v>
      </c>
      <c r="E15" s="8" t="s">
        <v>7</v>
      </c>
      <c r="F15" s="8" t="s">
        <v>7</v>
      </c>
      <c r="G15" s="9">
        <f>G16</f>
        <v>2118.9830000000002</v>
      </c>
    </row>
    <row r="16" spans="1:7" ht="18.75" customHeight="1">
      <c r="A16" s="6" t="s">
        <v>337</v>
      </c>
      <c r="B16" s="21">
        <v>300</v>
      </c>
      <c r="C16" s="8" t="s">
        <v>6</v>
      </c>
      <c r="D16" s="8" t="s">
        <v>9</v>
      </c>
      <c r="E16" s="8" t="s">
        <v>78</v>
      </c>
      <c r="F16" s="8"/>
      <c r="G16" s="9">
        <f>G17</f>
        <v>2118.9830000000002</v>
      </c>
    </row>
    <row r="17" spans="1:10" ht="18.75" customHeight="1">
      <c r="A17" s="6" t="s">
        <v>46</v>
      </c>
      <c r="B17" s="21">
        <v>300</v>
      </c>
      <c r="C17" s="8" t="s">
        <v>6</v>
      </c>
      <c r="D17" s="8" t="s">
        <v>9</v>
      </c>
      <c r="E17" s="8" t="s">
        <v>79</v>
      </c>
      <c r="F17" s="23" t="s">
        <v>7</v>
      </c>
      <c r="G17" s="9">
        <f>G18</f>
        <v>2118.9830000000002</v>
      </c>
    </row>
    <row r="18" spans="1:10" ht="112.5" customHeight="1">
      <c r="A18" s="6" t="s">
        <v>10</v>
      </c>
      <c r="B18" s="21">
        <v>300</v>
      </c>
      <c r="C18" s="8" t="s">
        <v>6</v>
      </c>
      <c r="D18" s="8" t="s">
        <v>9</v>
      </c>
      <c r="E18" s="8" t="s">
        <v>79</v>
      </c>
      <c r="F18" s="8" t="s">
        <v>11</v>
      </c>
      <c r="G18" s="9">
        <v>2118.9830000000002</v>
      </c>
      <c r="J18" s="14">
        <f>G18+G21+G24+G25+G26+G30+G32+G38+G39+G40+G42+G43+G47+G51+G57+G58+G63+G64+G68+G71+G73+G75+G76+G78+G79+G81+G83+G85+G86+G88+G90+G92+G266+G267+G271+G278+G279+G280+G284+G286+G287+G291+G310+G311+G312+G315+G317+G325+G326+G329+G330+G331+G335+G337+G338+G340</f>
        <v>66451.539999999979</v>
      </c>
    </row>
    <row r="19" spans="1:10" ht="78.75" customHeight="1">
      <c r="A19" s="6" t="s">
        <v>12</v>
      </c>
      <c r="B19" s="21">
        <v>300</v>
      </c>
      <c r="C19" s="3" t="s">
        <v>6</v>
      </c>
      <c r="D19" s="3" t="s">
        <v>13</v>
      </c>
      <c r="E19" s="8"/>
      <c r="F19" s="8"/>
      <c r="G19" s="9">
        <f>G20+G22</f>
        <v>4637.3719999999994</v>
      </c>
    </row>
    <row r="20" spans="1:10" ht="99.75" customHeight="1">
      <c r="A20" s="6" t="s">
        <v>217</v>
      </c>
      <c r="B20" s="21">
        <v>300</v>
      </c>
      <c r="C20" s="3" t="s">
        <v>6</v>
      </c>
      <c r="D20" s="3" t="s">
        <v>13</v>
      </c>
      <c r="E20" s="8" t="s">
        <v>178</v>
      </c>
      <c r="F20" s="8"/>
      <c r="G20" s="9">
        <f>G21</f>
        <v>3.7</v>
      </c>
    </row>
    <row r="21" spans="1:10" ht="112.5" customHeight="1">
      <c r="A21" s="6" t="s">
        <v>10</v>
      </c>
      <c r="B21" s="21">
        <v>300</v>
      </c>
      <c r="C21" s="3" t="s">
        <v>6</v>
      </c>
      <c r="D21" s="3" t="s">
        <v>13</v>
      </c>
      <c r="E21" s="8" t="s">
        <v>178</v>
      </c>
      <c r="F21" s="8">
        <v>100</v>
      </c>
      <c r="G21" s="9">
        <v>3.7</v>
      </c>
    </row>
    <row r="22" spans="1:10" ht="18.75" customHeight="1">
      <c r="A22" s="6" t="s">
        <v>337</v>
      </c>
      <c r="B22" s="21">
        <v>300</v>
      </c>
      <c r="C22" s="8" t="s">
        <v>6</v>
      </c>
      <c r="D22" s="8" t="s">
        <v>13</v>
      </c>
      <c r="E22" s="8" t="s">
        <v>78</v>
      </c>
      <c r="F22" s="8" t="s">
        <v>7</v>
      </c>
      <c r="G22" s="9">
        <f>G23</f>
        <v>4633.6719999999996</v>
      </c>
    </row>
    <row r="23" spans="1:10" ht="18.75" customHeight="1">
      <c r="A23" s="6" t="s">
        <v>14</v>
      </c>
      <c r="B23" s="21">
        <v>300</v>
      </c>
      <c r="C23" s="8" t="s">
        <v>6</v>
      </c>
      <c r="D23" s="8" t="s">
        <v>13</v>
      </c>
      <c r="E23" s="8" t="s">
        <v>80</v>
      </c>
      <c r="F23" s="8" t="s">
        <v>7</v>
      </c>
      <c r="G23" s="9">
        <f>G24+G25+G26</f>
        <v>4633.6719999999996</v>
      </c>
    </row>
    <row r="24" spans="1:10" ht="112.5">
      <c r="A24" s="6" t="s">
        <v>10</v>
      </c>
      <c r="B24" s="21">
        <v>300</v>
      </c>
      <c r="C24" s="8" t="s">
        <v>6</v>
      </c>
      <c r="D24" s="8" t="s">
        <v>13</v>
      </c>
      <c r="E24" s="8" t="s">
        <v>80</v>
      </c>
      <c r="F24" s="8" t="s">
        <v>11</v>
      </c>
      <c r="G24" s="9">
        <v>3414.4720000000002</v>
      </c>
    </row>
    <row r="25" spans="1:10" ht="37.5" customHeight="1">
      <c r="A25" s="6" t="s">
        <v>15</v>
      </c>
      <c r="B25" s="21">
        <v>300</v>
      </c>
      <c r="C25" s="8" t="s">
        <v>6</v>
      </c>
      <c r="D25" s="8" t="s">
        <v>13</v>
      </c>
      <c r="E25" s="8" t="s">
        <v>80</v>
      </c>
      <c r="F25" s="8" t="s">
        <v>16</v>
      </c>
      <c r="G25" s="9">
        <v>1129</v>
      </c>
    </row>
    <row r="26" spans="1:10" ht="18.75" customHeight="1">
      <c r="A26" s="6" t="s">
        <v>17</v>
      </c>
      <c r="B26" s="21">
        <v>300</v>
      </c>
      <c r="C26" s="8" t="s">
        <v>6</v>
      </c>
      <c r="D26" s="8" t="s">
        <v>13</v>
      </c>
      <c r="E26" s="8" t="s">
        <v>80</v>
      </c>
      <c r="F26" s="8" t="s">
        <v>18</v>
      </c>
      <c r="G26" s="9">
        <v>90.2</v>
      </c>
    </row>
    <row r="27" spans="1:10" ht="18.75" customHeight="1">
      <c r="A27" s="6" t="s">
        <v>27</v>
      </c>
      <c r="B27" s="21">
        <v>300</v>
      </c>
      <c r="C27" s="3" t="s">
        <v>6</v>
      </c>
      <c r="D27" s="3">
        <v>13</v>
      </c>
      <c r="E27" s="8"/>
      <c r="F27" s="8"/>
      <c r="G27" s="9">
        <f>G28</f>
        <v>28.35</v>
      </c>
    </row>
    <row r="28" spans="1:10" ht="18.75" customHeight="1">
      <c r="A28" s="6" t="s">
        <v>337</v>
      </c>
      <c r="B28" s="21">
        <v>300</v>
      </c>
      <c r="C28" s="8" t="s">
        <v>6</v>
      </c>
      <c r="D28" s="3">
        <v>13</v>
      </c>
      <c r="E28" s="8" t="s">
        <v>78</v>
      </c>
      <c r="F28" s="8"/>
      <c r="G28" s="9">
        <f>G29+G31</f>
        <v>28.35</v>
      </c>
    </row>
    <row r="29" spans="1:10" ht="37.5" customHeight="1">
      <c r="A29" s="6" t="s">
        <v>73</v>
      </c>
      <c r="B29" s="21">
        <v>300</v>
      </c>
      <c r="C29" s="8" t="s">
        <v>6</v>
      </c>
      <c r="D29" s="8">
        <v>13</v>
      </c>
      <c r="E29" s="8" t="s">
        <v>81</v>
      </c>
      <c r="F29" s="8"/>
      <c r="G29" s="9">
        <f>G30</f>
        <v>0</v>
      </c>
    </row>
    <row r="30" spans="1:10" ht="18.75" customHeight="1">
      <c r="A30" s="6" t="s">
        <v>17</v>
      </c>
      <c r="B30" s="21">
        <v>300</v>
      </c>
      <c r="C30" s="8" t="s">
        <v>6</v>
      </c>
      <c r="D30" s="8">
        <v>13</v>
      </c>
      <c r="E30" s="8" t="s">
        <v>81</v>
      </c>
      <c r="F30" s="8" t="s">
        <v>18</v>
      </c>
      <c r="G30" s="9">
        <v>0</v>
      </c>
    </row>
    <row r="31" spans="1:10" ht="24.75" customHeight="1">
      <c r="A31" s="6" t="s">
        <v>181</v>
      </c>
      <c r="B31" s="21">
        <v>300</v>
      </c>
      <c r="C31" s="3" t="s">
        <v>6</v>
      </c>
      <c r="D31" s="3">
        <v>13</v>
      </c>
      <c r="E31" s="3" t="s">
        <v>231</v>
      </c>
      <c r="F31" s="8"/>
      <c r="G31" s="9">
        <f>G32</f>
        <v>28.35</v>
      </c>
    </row>
    <row r="32" spans="1:10" ht="37.5" customHeight="1">
      <c r="A32" s="6" t="s">
        <v>15</v>
      </c>
      <c r="B32" s="21">
        <v>300</v>
      </c>
      <c r="C32" s="3" t="s">
        <v>6</v>
      </c>
      <c r="D32" s="3">
        <v>13</v>
      </c>
      <c r="E32" s="3" t="s">
        <v>231</v>
      </c>
      <c r="F32" s="8">
        <v>200</v>
      </c>
      <c r="G32" s="9">
        <v>28.35</v>
      </c>
    </row>
    <row r="33" spans="1:7" s="2" customFormat="1" ht="39" customHeight="1">
      <c r="A33" s="24" t="s">
        <v>53</v>
      </c>
      <c r="B33" s="25">
        <v>340</v>
      </c>
      <c r="C33" s="26"/>
      <c r="D33" s="26"/>
      <c r="E33" s="26"/>
      <c r="F33" s="26"/>
      <c r="G33" s="27">
        <f>G34+G93+G107+G118+G146+G195+G225+G229+G243+G153</f>
        <v>508867.90899999999</v>
      </c>
    </row>
    <row r="34" spans="1:7" s="2" customFormat="1" ht="19.5" customHeight="1">
      <c r="A34" s="6" t="s">
        <v>5</v>
      </c>
      <c r="B34" s="28">
        <v>340</v>
      </c>
      <c r="C34" s="3" t="s">
        <v>6</v>
      </c>
      <c r="D34" s="26"/>
      <c r="E34" s="26"/>
      <c r="F34" s="26"/>
      <c r="G34" s="9">
        <f>G35+G44+G48+G52</f>
        <v>30568.199000000004</v>
      </c>
    </row>
    <row r="35" spans="1:7" s="2" customFormat="1" ht="93.75" customHeight="1">
      <c r="A35" s="6" t="s">
        <v>19</v>
      </c>
      <c r="B35" s="28">
        <v>340</v>
      </c>
      <c r="C35" s="3" t="s">
        <v>6</v>
      </c>
      <c r="D35" s="3" t="s">
        <v>20</v>
      </c>
      <c r="E35" s="26"/>
      <c r="F35" s="26"/>
      <c r="G35" s="9">
        <f>G36</f>
        <v>18597.54</v>
      </c>
    </row>
    <row r="36" spans="1:7" s="2" customFormat="1" ht="19.5" customHeight="1">
      <c r="A36" s="6" t="s">
        <v>337</v>
      </c>
      <c r="B36" s="28">
        <v>340</v>
      </c>
      <c r="C36" s="8" t="s">
        <v>6</v>
      </c>
      <c r="D36" s="8" t="s">
        <v>20</v>
      </c>
      <c r="E36" s="8" t="s">
        <v>78</v>
      </c>
      <c r="F36" s="8" t="s">
        <v>7</v>
      </c>
      <c r="G36" s="9">
        <f>G37+G41</f>
        <v>18597.54</v>
      </c>
    </row>
    <row r="37" spans="1:7" s="2" customFormat="1" ht="19.5" customHeight="1">
      <c r="A37" s="6" t="s">
        <v>14</v>
      </c>
      <c r="B37" s="28">
        <v>340</v>
      </c>
      <c r="C37" s="8" t="s">
        <v>6</v>
      </c>
      <c r="D37" s="8" t="s">
        <v>20</v>
      </c>
      <c r="E37" s="8" t="s">
        <v>80</v>
      </c>
      <c r="F37" s="8" t="s">
        <v>7</v>
      </c>
      <c r="G37" s="9">
        <f>G38+G39+G40</f>
        <v>18155.440000000002</v>
      </c>
    </row>
    <row r="38" spans="1:7" s="2" customFormat="1" ht="96" customHeight="1">
      <c r="A38" s="6" t="s">
        <v>10</v>
      </c>
      <c r="B38" s="28">
        <v>340</v>
      </c>
      <c r="C38" s="8" t="s">
        <v>6</v>
      </c>
      <c r="D38" s="8" t="s">
        <v>20</v>
      </c>
      <c r="E38" s="8" t="s">
        <v>80</v>
      </c>
      <c r="F38" s="8" t="s">
        <v>11</v>
      </c>
      <c r="G38" s="9">
        <v>13271.69</v>
      </c>
    </row>
    <row r="39" spans="1:7" s="2" customFormat="1" ht="37.5" customHeight="1">
      <c r="A39" s="6" t="s">
        <v>15</v>
      </c>
      <c r="B39" s="28">
        <v>340</v>
      </c>
      <c r="C39" s="8" t="s">
        <v>6</v>
      </c>
      <c r="D39" s="8" t="s">
        <v>20</v>
      </c>
      <c r="E39" s="8" t="s">
        <v>80</v>
      </c>
      <c r="F39" s="8" t="s">
        <v>16</v>
      </c>
      <c r="G39" s="9">
        <f>4698.75-15</f>
        <v>4683.75</v>
      </c>
    </row>
    <row r="40" spans="1:7" s="2" customFormat="1" ht="19.5" customHeight="1">
      <c r="A40" s="6" t="s">
        <v>17</v>
      </c>
      <c r="B40" s="28">
        <v>340</v>
      </c>
      <c r="C40" s="8" t="s">
        <v>6</v>
      </c>
      <c r="D40" s="8" t="s">
        <v>20</v>
      </c>
      <c r="E40" s="8" t="s">
        <v>80</v>
      </c>
      <c r="F40" s="8" t="s">
        <v>18</v>
      </c>
      <c r="G40" s="9">
        <v>200</v>
      </c>
    </row>
    <row r="41" spans="1:7" ht="37.5" customHeight="1">
      <c r="A41" s="6" t="s">
        <v>283</v>
      </c>
      <c r="B41" s="28">
        <v>340</v>
      </c>
      <c r="C41" s="8" t="s">
        <v>6</v>
      </c>
      <c r="D41" s="8" t="s">
        <v>20</v>
      </c>
      <c r="E41" s="8" t="s">
        <v>83</v>
      </c>
      <c r="F41" s="8"/>
      <c r="G41" s="9">
        <f>G42+G43</f>
        <v>442.09999999999997</v>
      </c>
    </row>
    <row r="42" spans="1:7" ht="116.25" customHeight="1">
      <c r="A42" s="6" t="s">
        <v>10</v>
      </c>
      <c r="B42" s="28">
        <v>340</v>
      </c>
      <c r="C42" s="8" t="s">
        <v>6</v>
      </c>
      <c r="D42" s="8" t="s">
        <v>20</v>
      </c>
      <c r="E42" s="8" t="s">
        <v>83</v>
      </c>
      <c r="F42" s="8" t="s">
        <v>11</v>
      </c>
      <c r="G42" s="9">
        <v>432.2</v>
      </c>
    </row>
    <row r="43" spans="1:7" ht="36.75" customHeight="1">
      <c r="A43" s="6" t="s">
        <v>15</v>
      </c>
      <c r="B43" s="28">
        <v>340</v>
      </c>
      <c r="C43" s="8" t="s">
        <v>6</v>
      </c>
      <c r="D43" s="8" t="s">
        <v>20</v>
      </c>
      <c r="E43" s="8" t="s">
        <v>83</v>
      </c>
      <c r="F43" s="8" t="s">
        <v>16</v>
      </c>
      <c r="G43" s="9">
        <v>9.9</v>
      </c>
    </row>
    <row r="44" spans="1:7" ht="18.75" customHeight="1">
      <c r="A44" s="6" t="s">
        <v>21</v>
      </c>
      <c r="B44" s="28">
        <v>340</v>
      </c>
      <c r="C44" s="8" t="s">
        <v>6</v>
      </c>
      <c r="D44" s="8" t="s">
        <v>22</v>
      </c>
      <c r="E44" s="8" t="s">
        <v>7</v>
      </c>
      <c r="F44" s="8" t="s">
        <v>7</v>
      </c>
      <c r="G44" s="9">
        <f>G45</f>
        <v>3</v>
      </c>
    </row>
    <row r="45" spans="1:7" ht="20.25" customHeight="1">
      <c r="A45" s="6" t="s">
        <v>337</v>
      </c>
      <c r="B45" s="28">
        <v>340</v>
      </c>
      <c r="C45" s="8" t="s">
        <v>6</v>
      </c>
      <c r="D45" s="8" t="s">
        <v>22</v>
      </c>
      <c r="E45" s="8" t="s">
        <v>78</v>
      </c>
      <c r="F45" s="8" t="s">
        <v>7</v>
      </c>
      <c r="G45" s="9">
        <f>G46</f>
        <v>3</v>
      </c>
    </row>
    <row r="46" spans="1:7" ht="58.5" customHeight="1">
      <c r="A46" s="6" t="s">
        <v>220</v>
      </c>
      <c r="B46" s="28">
        <v>340</v>
      </c>
      <c r="C46" s="8" t="s">
        <v>6</v>
      </c>
      <c r="D46" s="8" t="s">
        <v>22</v>
      </c>
      <c r="E46" s="8" t="s">
        <v>84</v>
      </c>
      <c r="F46" s="8" t="s">
        <v>7</v>
      </c>
      <c r="G46" s="9">
        <f>G47</f>
        <v>3</v>
      </c>
    </row>
    <row r="47" spans="1:7" ht="37.5" customHeight="1">
      <c r="A47" s="6" t="s">
        <v>15</v>
      </c>
      <c r="B47" s="28">
        <v>340</v>
      </c>
      <c r="C47" s="8" t="s">
        <v>6</v>
      </c>
      <c r="D47" s="8" t="s">
        <v>22</v>
      </c>
      <c r="E47" s="8" t="s">
        <v>84</v>
      </c>
      <c r="F47" s="8" t="s">
        <v>16</v>
      </c>
      <c r="G47" s="9">
        <v>3</v>
      </c>
    </row>
    <row r="48" spans="1:7" ht="18.75" customHeight="1">
      <c r="A48" s="6" t="s">
        <v>25</v>
      </c>
      <c r="B48" s="28">
        <v>340</v>
      </c>
      <c r="C48" s="8" t="s">
        <v>6</v>
      </c>
      <c r="D48" s="8" t="s">
        <v>26</v>
      </c>
      <c r="E48" s="8" t="s">
        <v>7</v>
      </c>
      <c r="F48" s="8" t="s">
        <v>7</v>
      </c>
      <c r="G48" s="9">
        <f>G49</f>
        <v>5732.9</v>
      </c>
    </row>
    <row r="49" spans="1:7" ht="18.75" customHeight="1">
      <c r="A49" s="6" t="s">
        <v>337</v>
      </c>
      <c r="B49" s="28">
        <v>340</v>
      </c>
      <c r="C49" s="8" t="s">
        <v>6</v>
      </c>
      <c r="D49" s="8" t="s">
        <v>26</v>
      </c>
      <c r="E49" s="8" t="s">
        <v>78</v>
      </c>
      <c r="F49" s="8" t="s">
        <v>7</v>
      </c>
      <c r="G49" s="9">
        <f>G50</f>
        <v>5732.9</v>
      </c>
    </row>
    <row r="50" spans="1:7" ht="37.5" customHeight="1">
      <c r="A50" s="6" t="s">
        <v>74</v>
      </c>
      <c r="B50" s="28">
        <v>340</v>
      </c>
      <c r="C50" s="8" t="s">
        <v>6</v>
      </c>
      <c r="D50" s="8" t="s">
        <v>26</v>
      </c>
      <c r="E50" s="8" t="s">
        <v>163</v>
      </c>
      <c r="F50" s="8" t="s">
        <v>7</v>
      </c>
      <c r="G50" s="9">
        <f>G51</f>
        <v>5732.9</v>
      </c>
    </row>
    <row r="51" spans="1:7" ht="18.75" customHeight="1">
      <c r="A51" s="6" t="s">
        <v>17</v>
      </c>
      <c r="B51" s="28">
        <v>340</v>
      </c>
      <c r="C51" s="8" t="s">
        <v>6</v>
      </c>
      <c r="D51" s="8" t="s">
        <v>26</v>
      </c>
      <c r="E51" s="8" t="s">
        <v>163</v>
      </c>
      <c r="F51" s="8" t="s">
        <v>18</v>
      </c>
      <c r="G51" s="9">
        <v>5732.9</v>
      </c>
    </row>
    <row r="52" spans="1:7" ht="18.75" customHeight="1">
      <c r="A52" s="6" t="s">
        <v>27</v>
      </c>
      <c r="B52" s="28">
        <v>340</v>
      </c>
      <c r="C52" s="8" t="s">
        <v>6</v>
      </c>
      <c r="D52" s="8" t="s">
        <v>28</v>
      </c>
      <c r="E52" s="29" t="s">
        <v>7</v>
      </c>
      <c r="F52" s="29" t="s">
        <v>7</v>
      </c>
      <c r="G52" s="9">
        <f>G69+G53+G59+G65</f>
        <v>6234.7590000000009</v>
      </c>
    </row>
    <row r="53" spans="1:7" ht="75" customHeight="1">
      <c r="A53" s="11" t="s">
        <v>252</v>
      </c>
      <c r="B53" s="28">
        <v>340</v>
      </c>
      <c r="C53" s="3" t="s">
        <v>6</v>
      </c>
      <c r="D53" s="3" t="s">
        <v>28</v>
      </c>
      <c r="E53" s="8" t="s">
        <v>115</v>
      </c>
      <c r="F53" s="8"/>
      <c r="G53" s="9">
        <f>G54</f>
        <v>1350</v>
      </c>
    </row>
    <row r="54" spans="1:7" ht="59.25" customHeight="1">
      <c r="A54" s="11" t="s">
        <v>253</v>
      </c>
      <c r="B54" s="28">
        <v>340</v>
      </c>
      <c r="C54" s="3" t="s">
        <v>6</v>
      </c>
      <c r="D54" s="3" t="s">
        <v>28</v>
      </c>
      <c r="E54" s="8" t="s">
        <v>168</v>
      </c>
      <c r="F54" s="8"/>
      <c r="G54" s="9">
        <f>G55</f>
        <v>1350</v>
      </c>
    </row>
    <row r="55" spans="1:7" ht="60" customHeight="1">
      <c r="A55" s="11" t="s">
        <v>339</v>
      </c>
      <c r="B55" s="28">
        <v>340</v>
      </c>
      <c r="C55" s="3" t="s">
        <v>6</v>
      </c>
      <c r="D55" s="3" t="s">
        <v>28</v>
      </c>
      <c r="E55" s="8" t="s">
        <v>169</v>
      </c>
      <c r="F55" s="8"/>
      <c r="G55" s="9">
        <f>G56</f>
        <v>1350</v>
      </c>
    </row>
    <row r="56" spans="1:7" ht="42" customHeight="1">
      <c r="A56" s="6" t="s">
        <v>215</v>
      </c>
      <c r="B56" s="28">
        <v>340</v>
      </c>
      <c r="C56" s="3" t="s">
        <v>6</v>
      </c>
      <c r="D56" s="3">
        <v>13</v>
      </c>
      <c r="E56" s="8" t="s">
        <v>85</v>
      </c>
      <c r="F56" s="8"/>
      <c r="G56" s="9">
        <f>G57+G58</f>
        <v>1350</v>
      </c>
    </row>
    <row r="57" spans="1:7" ht="112.5" customHeight="1">
      <c r="A57" s="6" t="s">
        <v>10</v>
      </c>
      <c r="B57" s="7">
        <v>340</v>
      </c>
      <c r="C57" s="8" t="s">
        <v>6</v>
      </c>
      <c r="D57" s="8" t="s">
        <v>28</v>
      </c>
      <c r="E57" s="8" t="s">
        <v>85</v>
      </c>
      <c r="F57" s="8" t="s">
        <v>11</v>
      </c>
      <c r="G57" s="9">
        <v>1306.5</v>
      </c>
    </row>
    <row r="58" spans="1:7" ht="37.5" customHeight="1">
      <c r="A58" s="6" t="s">
        <v>15</v>
      </c>
      <c r="B58" s="7">
        <v>340</v>
      </c>
      <c r="C58" s="8" t="s">
        <v>6</v>
      </c>
      <c r="D58" s="8" t="s">
        <v>28</v>
      </c>
      <c r="E58" s="8" t="s">
        <v>85</v>
      </c>
      <c r="F58" s="8" t="s">
        <v>16</v>
      </c>
      <c r="G58" s="9">
        <v>43.5</v>
      </c>
    </row>
    <row r="59" spans="1:7" ht="54" customHeight="1">
      <c r="A59" s="30" t="s">
        <v>261</v>
      </c>
      <c r="B59" s="7">
        <v>340</v>
      </c>
      <c r="C59" s="3" t="s">
        <v>6</v>
      </c>
      <c r="D59" s="3" t="s">
        <v>28</v>
      </c>
      <c r="E59" s="8" t="s">
        <v>103</v>
      </c>
      <c r="F59" s="8"/>
      <c r="G59" s="9">
        <f>G60</f>
        <v>1052.9690000000001</v>
      </c>
    </row>
    <row r="60" spans="1:7" ht="55.5" customHeight="1">
      <c r="A60" s="11" t="s">
        <v>262</v>
      </c>
      <c r="B60" s="28">
        <v>340</v>
      </c>
      <c r="C60" s="3" t="s">
        <v>6</v>
      </c>
      <c r="D60" s="3" t="s">
        <v>28</v>
      </c>
      <c r="E60" s="8" t="s">
        <v>170</v>
      </c>
      <c r="F60" s="8"/>
      <c r="G60" s="9">
        <f>G61</f>
        <v>1052.9690000000001</v>
      </c>
    </row>
    <row r="61" spans="1:7" ht="76.5" customHeight="1">
      <c r="A61" s="11" t="s">
        <v>340</v>
      </c>
      <c r="B61" s="28">
        <v>340</v>
      </c>
      <c r="C61" s="3" t="s">
        <v>6</v>
      </c>
      <c r="D61" s="3" t="s">
        <v>28</v>
      </c>
      <c r="E61" s="8" t="s">
        <v>171</v>
      </c>
      <c r="F61" s="8"/>
      <c r="G61" s="9">
        <f>G62</f>
        <v>1052.9690000000001</v>
      </c>
    </row>
    <row r="62" spans="1:7" ht="62.25" customHeight="1">
      <c r="A62" s="11" t="s">
        <v>173</v>
      </c>
      <c r="B62" s="7">
        <v>340</v>
      </c>
      <c r="C62" s="3" t="s">
        <v>6</v>
      </c>
      <c r="D62" s="3">
        <v>13</v>
      </c>
      <c r="E62" s="8" t="s">
        <v>172</v>
      </c>
      <c r="F62" s="8"/>
      <c r="G62" s="9">
        <f>G64+G63</f>
        <v>1052.9690000000001</v>
      </c>
    </row>
    <row r="63" spans="1:7" ht="109.5" customHeight="1">
      <c r="A63" s="6" t="s">
        <v>10</v>
      </c>
      <c r="B63" s="7">
        <v>340</v>
      </c>
      <c r="C63" s="3" t="s">
        <v>6</v>
      </c>
      <c r="D63" s="3" t="s">
        <v>28</v>
      </c>
      <c r="E63" s="8" t="s">
        <v>172</v>
      </c>
      <c r="F63" s="8" t="s">
        <v>11</v>
      </c>
      <c r="G63" s="9">
        <v>1037.9690000000001</v>
      </c>
    </row>
    <row r="64" spans="1:7" ht="37.5" customHeight="1">
      <c r="A64" s="6" t="s">
        <v>15</v>
      </c>
      <c r="B64" s="7">
        <v>340</v>
      </c>
      <c r="C64" s="8" t="s">
        <v>6</v>
      </c>
      <c r="D64" s="8" t="s">
        <v>28</v>
      </c>
      <c r="E64" s="8" t="s">
        <v>172</v>
      </c>
      <c r="F64" s="8" t="s">
        <v>16</v>
      </c>
      <c r="G64" s="9">
        <v>15</v>
      </c>
    </row>
    <row r="65" spans="1:7" ht="75">
      <c r="A65" s="68" t="s">
        <v>374</v>
      </c>
      <c r="B65" s="7">
        <v>340</v>
      </c>
      <c r="C65" s="8" t="s">
        <v>6</v>
      </c>
      <c r="D65" s="8" t="s">
        <v>28</v>
      </c>
      <c r="E65" s="8" t="s">
        <v>375</v>
      </c>
      <c r="F65" s="8"/>
      <c r="G65" s="9">
        <f>G66</f>
        <v>15</v>
      </c>
    </row>
    <row r="66" spans="1:7" ht="37.5">
      <c r="A66" s="68" t="s">
        <v>378</v>
      </c>
      <c r="B66" s="7">
        <v>340</v>
      </c>
      <c r="C66" s="8" t="s">
        <v>6</v>
      </c>
      <c r="D66" s="8" t="s">
        <v>28</v>
      </c>
      <c r="E66" s="8" t="s">
        <v>376</v>
      </c>
      <c r="F66" s="8"/>
      <c r="G66" s="9">
        <f>G67</f>
        <v>15</v>
      </c>
    </row>
    <row r="67" spans="1:7" ht="37.5" customHeight="1">
      <c r="A67" s="6" t="s">
        <v>34</v>
      </c>
      <c r="B67" s="7">
        <v>340</v>
      </c>
      <c r="C67" s="8" t="s">
        <v>6</v>
      </c>
      <c r="D67" s="8" t="s">
        <v>28</v>
      </c>
      <c r="E67" s="8" t="s">
        <v>377</v>
      </c>
      <c r="F67" s="8"/>
      <c r="G67" s="9">
        <f>G68</f>
        <v>15</v>
      </c>
    </row>
    <row r="68" spans="1:7" ht="37.5" customHeight="1">
      <c r="A68" s="6" t="s">
        <v>15</v>
      </c>
      <c r="B68" s="7">
        <v>340</v>
      </c>
      <c r="C68" s="8" t="s">
        <v>6</v>
      </c>
      <c r="D68" s="8" t="s">
        <v>28</v>
      </c>
      <c r="E68" s="8" t="s">
        <v>377</v>
      </c>
      <c r="F68" s="8">
        <v>200</v>
      </c>
      <c r="G68" s="9">
        <v>15</v>
      </c>
    </row>
    <row r="69" spans="1:7" ht="18.75" customHeight="1">
      <c r="A69" s="6" t="s">
        <v>337</v>
      </c>
      <c r="B69" s="28">
        <v>340</v>
      </c>
      <c r="C69" s="8" t="s">
        <v>6</v>
      </c>
      <c r="D69" s="8" t="s">
        <v>28</v>
      </c>
      <c r="E69" s="8" t="s">
        <v>78</v>
      </c>
      <c r="F69" s="8" t="s">
        <v>7</v>
      </c>
      <c r="G69" s="9">
        <f>G70+G74+G77+G80+G82+G84+G87+G91+G89+G72</f>
        <v>3816.7900000000004</v>
      </c>
    </row>
    <row r="70" spans="1:7" ht="37.5" customHeight="1">
      <c r="A70" s="6" t="s">
        <v>73</v>
      </c>
      <c r="B70" s="21">
        <v>340</v>
      </c>
      <c r="C70" s="8" t="s">
        <v>6</v>
      </c>
      <c r="D70" s="8">
        <v>13</v>
      </c>
      <c r="E70" s="8" t="s">
        <v>81</v>
      </c>
      <c r="F70" s="8"/>
      <c r="G70" s="9">
        <f>G71</f>
        <v>360</v>
      </c>
    </row>
    <row r="71" spans="1:7" ht="18.75" customHeight="1">
      <c r="A71" s="6" t="s">
        <v>17</v>
      </c>
      <c r="B71" s="21">
        <v>340</v>
      </c>
      <c r="C71" s="8" t="s">
        <v>6</v>
      </c>
      <c r="D71" s="8">
        <v>13</v>
      </c>
      <c r="E71" s="8" t="s">
        <v>81</v>
      </c>
      <c r="F71" s="8" t="s">
        <v>18</v>
      </c>
      <c r="G71" s="9">
        <v>360</v>
      </c>
    </row>
    <row r="72" spans="1:7" ht="18.75" customHeight="1">
      <c r="A72" s="6" t="s">
        <v>415</v>
      </c>
      <c r="B72" s="21">
        <v>340</v>
      </c>
      <c r="C72" s="8" t="s">
        <v>6</v>
      </c>
      <c r="D72" s="8">
        <v>13</v>
      </c>
      <c r="E72" s="8" t="s">
        <v>414</v>
      </c>
      <c r="F72" s="8"/>
      <c r="G72" s="9">
        <f>G73</f>
        <v>201.3</v>
      </c>
    </row>
    <row r="73" spans="1:7" ht="37.5">
      <c r="A73" s="6" t="s">
        <v>15</v>
      </c>
      <c r="B73" s="21">
        <v>340</v>
      </c>
      <c r="C73" s="8" t="s">
        <v>6</v>
      </c>
      <c r="D73" s="8">
        <v>13</v>
      </c>
      <c r="E73" s="8" t="s">
        <v>414</v>
      </c>
      <c r="F73" s="8">
        <v>200</v>
      </c>
      <c r="G73" s="9">
        <v>201.3</v>
      </c>
    </row>
    <row r="74" spans="1:7" ht="75">
      <c r="A74" s="6" t="s">
        <v>212</v>
      </c>
      <c r="B74" s="28">
        <v>340</v>
      </c>
      <c r="C74" s="8" t="s">
        <v>6</v>
      </c>
      <c r="D74" s="8" t="s">
        <v>28</v>
      </c>
      <c r="E74" s="8" t="s">
        <v>87</v>
      </c>
      <c r="F74" s="8" t="s">
        <v>7</v>
      </c>
      <c r="G74" s="9">
        <f>G75+G76</f>
        <v>900.9</v>
      </c>
    </row>
    <row r="75" spans="1:7" ht="96" customHeight="1">
      <c r="A75" s="6" t="s">
        <v>10</v>
      </c>
      <c r="B75" s="28">
        <v>340</v>
      </c>
      <c r="C75" s="8" t="s">
        <v>6</v>
      </c>
      <c r="D75" s="8" t="s">
        <v>28</v>
      </c>
      <c r="E75" s="8" t="s">
        <v>87</v>
      </c>
      <c r="F75" s="8" t="s">
        <v>11</v>
      </c>
      <c r="G75" s="9">
        <v>840.9</v>
      </c>
    </row>
    <row r="76" spans="1:7" ht="37.5" customHeight="1">
      <c r="A76" s="6" t="s">
        <v>15</v>
      </c>
      <c r="B76" s="28">
        <v>340</v>
      </c>
      <c r="C76" s="8" t="s">
        <v>6</v>
      </c>
      <c r="D76" s="8" t="s">
        <v>28</v>
      </c>
      <c r="E76" s="8" t="s">
        <v>87</v>
      </c>
      <c r="F76" s="8" t="s">
        <v>16</v>
      </c>
      <c r="G76" s="9">
        <v>60</v>
      </c>
    </row>
    <row r="77" spans="1:7" ht="60.75" customHeight="1">
      <c r="A77" s="6" t="s">
        <v>213</v>
      </c>
      <c r="B77" s="28">
        <v>340</v>
      </c>
      <c r="C77" s="8" t="s">
        <v>6</v>
      </c>
      <c r="D77" s="8" t="s">
        <v>28</v>
      </c>
      <c r="E77" s="8" t="s">
        <v>88</v>
      </c>
      <c r="F77" s="8" t="s">
        <v>7</v>
      </c>
      <c r="G77" s="9">
        <f>G78+G79</f>
        <v>457.4</v>
      </c>
    </row>
    <row r="78" spans="1:7" ht="96" customHeight="1">
      <c r="A78" s="6" t="s">
        <v>10</v>
      </c>
      <c r="B78" s="28">
        <v>340</v>
      </c>
      <c r="C78" s="8" t="s">
        <v>6</v>
      </c>
      <c r="D78" s="8" t="s">
        <v>28</v>
      </c>
      <c r="E78" s="8" t="s">
        <v>88</v>
      </c>
      <c r="F78" s="8" t="s">
        <v>11</v>
      </c>
      <c r="G78" s="9">
        <v>442.4</v>
      </c>
    </row>
    <row r="79" spans="1:7" ht="37.5" customHeight="1">
      <c r="A79" s="6" t="s">
        <v>15</v>
      </c>
      <c r="B79" s="28">
        <v>340</v>
      </c>
      <c r="C79" s="8" t="s">
        <v>6</v>
      </c>
      <c r="D79" s="8" t="s">
        <v>28</v>
      </c>
      <c r="E79" s="8" t="s">
        <v>88</v>
      </c>
      <c r="F79" s="8" t="s">
        <v>16</v>
      </c>
      <c r="G79" s="9">
        <v>15</v>
      </c>
    </row>
    <row r="80" spans="1:7" ht="37.5" customHeight="1">
      <c r="A80" s="6" t="s">
        <v>214</v>
      </c>
      <c r="B80" s="28">
        <v>340</v>
      </c>
      <c r="C80" s="8" t="s">
        <v>6</v>
      </c>
      <c r="D80" s="8" t="s">
        <v>28</v>
      </c>
      <c r="E80" s="8" t="s">
        <v>89</v>
      </c>
      <c r="F80" s="8" t="s">
        <v>7</v>
      </c>
      <c r="G80" s="9">
        <f>G81</f>
        <v>58.6</v>
      </c>
    </row>
    <row r="81" spans="1:7" ht="37.5" customHeight="1">
      <c r="A81" s="6" t="s">
        <v>15</v>
      </c>
      <c r="B81" s="28">
        <v>340</v>
      </c>
      <c r="C81" s="8" t="s">
        <v>6</v>
      </c>
      <c r="D81" s="8" t="s">
        <v>28</v>
      </c>
      <c r="E81" s="8" t="s">
        <v>89</v>
      </c>
      <c r="F81" s="8" t="s">
        <v>16</v>
      </c>
      <c r="G81" s="9">
        <v>58.6</v>
      </c>
    </row>
    <row r="82" spans="1:7" ht="84" customHeight="1">
      <c r="A82" s="6" t="s">
        <v>216</v>
      </c>
      <c r="B82" s="28">
        <v>340</v>
      </c>
      <c r="C82" s="8" t="s">
        <v>6</v>
      </c>
      <c r="D82" s="8" t="s">
        <v>28</v>
      </c>
      <c r="E82" s="8" t="s">
        <v>90</v>
      </c>
      <c r="F82" s="8" t="s">
        <v>7</v>
      </c>
      <c r="G82" s="9">
        <f>G83</f>
        <v>0.64</v>
      </c>
    </row>
    <row r="83" spans="1:7" ht="115.5" customHeight="1">
      <c r="A83" s="6" t="s">
        <v>10</v>
      </c>
      <c r="B83" s="28">
        <v>340</v>
      </c>
      <c r="C83" s="8" t="s">
        <v>6</v>
      </c>
      <c r="D83" s="8" t="s">
        <v>28</v>
      </c>
      <c r="E83" s="8" t="s">
        <v>90</v>
      </c>
      <c r="F83" s="8">
        <v>100</v>
      </c>
      <c r="G83" s="9">
        <v>0.64</v>
      </c>
    </row>
    <row r="84" spans="1:7" ht="75">
      <c r="A84" s="6" t="s">
        <v>319</v>
      </c>
      <c r="B84" s="28">
        <v>340</v>
      </c>
      <c r="C84" s="8" t="s">
        <v>6</v>
      </c>
      <c r="D84" s="8" t="s">
        <v>28</v>
      </c>
      <c r="E84" s="8" t="s">
        <v>86</v>
      </c>
      <c r="F84" s="8" t="s">
        <v>7</v>
      </c>
      <c r="G84" s="9">
        <f>G85+G86</f>
        <v>1257.9000000000001</v>
      </c>
    </row>
    <row r="85" spans="1:7" ht="37.5" customHeight="1">
      <c r="A85" s="6" t="s">
        <v>10</v>
      </c>
      <c r="B85" s="28">
        <v>340</v>
      </c>
      <c r="C85" s="8" t="s">
        <v>6</v>
      </c>
      <c r="D85" s="8" t="s">
        <v>28</v>
      </c>
      <c r="E85" s="8" t="s">
        <v>86</v>
      </c>
      <c r="F85" s="8" t="s">
        <v>11</v>
      </c>
      <c r="G85" s="9">
        <v>1006.556</v>
      </c>
    </row>
    <row r="86" spans="1:7" ht="39.75" customHeight="1">
      <c r="A86" s="6" t="s">
        <v>15</v>
      </c>
      <c r="B86" s="28">
        <v>340</v>
      </c>
      <c r="C86" s="8" t="s">
        <v>6</v>
      </c>
      <c r="D86" s="8" t="s">
        <v>28</v>
      </c>
      <c r="E86" s="8" t="s">
        <v>86</v>
      </c>
      <c r="F86" s="8" t="s">
        <v>16</v>
      </c>
      <c r="G86" s="9">
        <v>251.34399999999999</v>
      </c>
    </row>
    <row r="87" spans="1:7" ht="18.75" customHeight="1">
      <c r="A87" s="6" t="s">
        <v>75</v>
      </c>
      <c r="B87" s="28">
        <v>340</v>
      </c>
      <c r="C87" s="8" t="s">
        <v>6</v>
      </c>
      <c r="D87" s="8" t="s">
        <v>28</v>
      </c>
      <c r="E87" s="8" t="s">
        <v>91</v>
      </c>
      <c r="F87" s="8"/>
      <c r="G87" s="9">
        <f>G88</f>
        <v>281.60000000000002</v>
      </c>
    </row>
    <row r="88" spans="1:7" ht="37.5" customHeight="1">
      <c r="A88" s="6" t="s">
        <v>15</v>
      </c>
      <c r="B88" s="28">
        <v>340</v>
      </c>
      <c r="C88" s="8" t="s">
        <v>6</v>
      </c>
      <c r="D88" s="8" t="s">
        <v>28</v>
      </c>
      <c r="E88" s="8" t="s">
        <v>91</v>
      </c>
      <c r="F88" s="8" t="s">
        <v>16</v>
      </c>
      <c r="G88" s="9">
        <v>281.60000000000002</v>
      </c>
    </row>
    <row r="89" spans="1:7" ht="18.75" customHeight="1">
      <c r="A89" s="67" t="s">
        <v>233</v>
      </c>
      <c r="B89" s="28">
        <v>340</v>
      </c>
      <c r="C89" s="8" t="s">
        <v>6</v>
      </c>
      <c r="D89" s="8" t="s">
        <v>28</v>
      </c>
      <c r="E89" s="8" t="s">
        <v>232</v>
      </c>
      <c r="F89" s="8"/>
      <c r="G89" s="9">
        <f>G90</f>
        <v>169.1</v>
      </c>
    </row>
    <row r="90" spans="1:7" ht="37.5" customHeight="1">
      <c r="A90" s="6" t="s">
        <v>15</v>
      </c>
      <c r="B90" s="28">
        <v>340</v>
      </c>
      <c r="C90" s="8" t="s">
        <v>6</v>
      </c>
      <c r="D90" s="8" t="s">
        <v>28</v>
      </c>
      <c r="E90" s="8" t="s">
        <v>232</v>
      </c>
      <c r="F90" s="8" t="s">
        <v>16</v>
      </c>
      <c r="G90" s="9">
        <v>169.1</v>
      </c>
    </row>
    <row r="91" spans="1:7" ht="27" customHeight="1">
      <c r="A91" s="6" t="s">
        <v>181</v>
      </c>
      <c r="B91" s="28">
        <v>340</v>
      </c>
      <c r="C91" s="8" t="s">
        <v>6</v>
      </c>
      <c r="D91" s="8" t="s">
        <v>28</v>
      </c>
      <c r="E91" s="8" t="s">
        <v>231</v>
      </c>
      <c r="F91" s="8"/>
      <c r="G91" s="9">
        <f>G92</f>
        <v>129.35</v>
      </c>
    </row>
    <row r="92" spans="1:7" ht="37.5" customHeight="1">
      <c r="A92" s="6" t="s">
        <v>15</v>
      </c>
      <c r="B92" s="28">
        <v>340</v>
      </c>
      <c r="C92" s="8" t="s">
        <v>6</v>
      </c>
      <c r="D92" s="8" t="s">
        <v>28</v>
      </c>
      <c r="E92" s="8" t="s">
        <v>231</v>
      </c>
      <c r="F92" s="8">
        <v>200</v>
      </c>
      <c r="G92" s="9">
        <f>121.25+8.1</f>
        <v>129.35</v>
      </c>
    </row>
    <row r="93" spans="1:7" ht="37.5" customHeight="1">
      <c r="A93" s="6" t="s">
        <v>134</v>
      </c>
      <c r="B93" s="28">
        <v>340</v>
      </c>
      <c r="C93" s="8" t="s">
        <v>13</v>
      </c>
      <c r="D93" s="31"/>
      <c r="E93" s="31" t="s">
        <v>7</v>
      </c>
      <c r="F93" s="31" t="s">
        <v>7</v>
      </c>
      <c r="G93" s="9">
        <f>G94+G101</f>
        <v>3090.7</v>
      </c>
    </row>
    <row r="94" spans="1:7" ht="63.75" customHeight="1">
      <c r="A94" s="6" t="s">
        <v>294</v>
      </c>
      <c r="B94" s="28">
        <v>340</v>
      </c>
      <c r="C94" s="8" t="s">
        <v>13</v>
      </c>
      <c r="D94" s="8">
        <v>10</v>
      </c>
      <c r="E94" s="8" t="s">
        <v>7</v>
      </c>
      <c r="F94" s="8" t="s">
        <v>7</v>
      </c>
      <c r="G94" s="9">
        <f>G95</f>
        <v>2713</v>
      </c>
    </row>
    <row r="95" spans="1:7" ht="114.75" customHeight="1">
      <c r="A95" s="32" t="s">
        <v>259</v>
      </c>
      <c r="B95" s="28">
        <v>340</v>
      </c>
      <c r="C95" s="8" t="s">
        <v>13</v>
      </c>
      <c r="D95" s="8">
        <v>10</v>
      </c>
      <c r="E95" s="3" t="s">
        <v>191</v>
      </c>
      <c r="F95" s="8"/>
      <c r="G95" s="9">
        <f>G96</f>
        <v>2713</v>
      </c>
    </row>
    <row r="96" spans="1:7" ht="99.75" customHeight="1">
      <c r="A96" s="6" t="s">
        <v>260</v>
      </c>
      <c r="B96" s="28">
        <v>340</v>
      </c>
      <c r="C96" s="8" t="s">
        <v>13</v>
      </c>
      <c r="D96" s="8">
        <v>10</v>
      </c>
      <c r="E96" s="8" t="s">
        <v>198</v>
      </c>
      <c r="F96" s="8"/>
      <c r="G96" s="9">
        <f>G97</f>
        <v>2713</v>
      </c>
    </row>
    <row r="97" spans="1:7" ht="80.25" customHeight="1">
      <c r="A97" s="6" t="s">
        <v>342</v>
      </c>
      <c r="B97" s="28">
        <v>340</v>
      </c>
      <c r="C97" s="8" t="s">
        <v>13</v>
      </c>
      <c r="D97" s="8">
        <v>10</v>
      </c>
      <c r="E97" s="8" t="s">
        <v>199</v>
      </c>
      <c r="F97" s="8"/>
      <c r="G97" s="9">
        <f>G98</f>
        <v>2713</v>
      </c>
    </row>
    <row r="98" spans="1:7" ht="62.25" customHeight="1">
      <c r="A98" s="6" t="s">
        <v>166</v>
      </c>
      <c r="B98" s="28">
        <v>340</v>
      </c>
      <c r="C98" s="8" t="s">
        <v>13</v>
      </c>
      <c r="D98" s="8">
        <v>10</v>
      </c>
      <c r="E98" s="8" t="s">
        <v>206</v>
      </c>
      <c r="F98" s="8"/>
      <c r="G98" s="9">
        <f>G99+G100</f>
        <v>2713</v>
      </c>
    </row>
    <row r="99" spans="1:7" ht="113.25" customHeight="1">
      <c r="A99" s="6" t="s">
        <v>10</v>
      </c>
      <c r="B99" s="28">
        <v>340</v>
      </c>
      <c r="C99" s="8" t="s">
        <v>13</v>
      </c>
      <c r="D99" s="8">
        <v>10</v>
      </c>
      <c r="E99" s="8" t="s">
        <v>206</v>
      </c>
      <c r="F99" s="8" t="s">
        <v>11</v>
      </c>
      <c r="G99" s="9">
        <v>2699.6</v>
      </c>
    </row>
    <row r="100" spans="1:7" ht="37.5" customHeight="1">
      <c r="A100" s="6" t="s">
        <v>15</v>
      </c>
      <c r="B100" s="28">
        <v>340</v>
      </c>
      <c r="C100" s="8" t="s">
        <v>13</v>
      </c>
      <c r="D100" s="8">
        <v>10</v>
      </c>
      <c r="E100" s="8" t="s">
        <v>206</v>
      </c>
      <c r="F100" s="8" t="s">
        <v>16</v>
      </c>
      <c r="G100" s="9">
        <v>13.4</v>
      </c>
    </row>
    <row r="101" spans="1:7" ht="56.25" customHeight="1">
      <c r="A101" s="33" t="s">
        <v>190</v>
      </c>
      <c r="B101" s="28">
        <v>340</v>
      </c>
      <c r="C101" s="3" t="s">
        <v>13</v>
      </c>
      <c r="D101" s="3" t="s">
        <v>61</v>
      </c>
      <c r="E101" s="3"/>
      <c r="F101" s="3"/>
      <c r="G101" s="9">
        <f>G102</f>
        <v>377.7</v>
      </c>
    </row>
    <row r="102" spans="1:7" ht="93" customHeight="1">
      <c r="A102" s="11" t="s">
        <v>257</v>
      </c>
      <c r="B102" s="28">
        <v>340</v>
      </c>
      <c r="C102" s="3" t="s">
        <v>13</v>
      </c>
      <c r="D102" s="3" t="s">
        <v>61</v>
      </c>
      <c r="E102" s="3" t="s">
        <v>158</v>
      </c>
      <c r="F102" s="3"/>
      <c r="G102" s="9">
        <f>G103</f>
        <v>377.7</v>
      </c>
    </row>
    <row r="103" spans="1:7" ht="93.75">
      <c r="A103" s="6" t="s">
        <v>258</v>
      </c>
      <c r="B103" s="28">
        <v>340</v>
      </c>
      <c r="C103" s="3" t="s">
        <v>13</v>
      </c>
      <c r="D103" s="3" t="s">
        <v>61</v>
      </c>
      <c r="E103" s="3" t="s">
        <v>188</v>
      </c>
      <c r="F103" s="3"/>
      <c r="G103" s="9">
        <f>G104</f>
        <v>377.7</v>
      </c>
    </row>
    <row r="104" spans="1:7" ht="58.5" customHeight="1">
      <c r="A104" s="6" t="s">
        <v>341</v>
      </c>
      <c r="B104" s="28">
        <v>340</v>
      </c>
      <c r="C104" s="3" t="s">
        <v>13</v>
      </c>
      <c r="D104" s="3" t="s">
        <v>61</v>
      </c>
      <c r="E104" s="3" t="s">
        <v>189</v>
      </c>
      <c r="F104" s="3"/>
      <c r="G104" s="9">
        <f>G105</f>
        <v>377.7</v>
      </c>
    </row>
    <row r="105" spans="1:7" ht="60" customHeight="1">
      <c r="A105" s="11" t="s">
        <v>196</v>
      </c>
      <c r="B105" s="28">
        <v>340</v>
      </c>
      <c r="C105" s="3" t="s">
        <v>13</v>
      </c>
      <c r="D105" s="3" t="s">
        <v>61</v>
      </c>
      <c r="E105" s="3" t="s">
        <v>195</v>
      </c>
      <c r="F105" s="3"/>
      <c r="G105" s="9">
        <f>G106</f>
        <v>377.7</v>
      </c>
    </row>
    <row r="106" spans="1:7" ht="112.5" customHeight="1">
      <c r="A106" s="6" t="s">
        <v>10</v>
      </c>
      <c r="B106" s="28">
        <v>340</v>
      </c>
      <c r="C106" s="3" t="s">
        <v>13</v>
      </c>
      <c r="D106" s="3" t="s">
        <v>61</v>
      </c>
      <c r="E106" s="3" t="s">
        <v>195</v>
      </c>
      <c r="F106" s="3" t="s">
        <v>11</v>
      </c>
      <c r="G106" s="9">
        <v>377.7</v>
      </c>
    </row>
    <row r="107" spans="1:7" ht="18.75" customHeight="1">
      <c r="A107" s="6" t="s">
        <v>55</v>
      </c>
      <c r="B107" s="28">
        <v>340</v>
      </c>
      <c r="C107" s="8" t="s">
        <v>20</v>
      </c>
      <c r="D107" s="8"/>
      <c r="E107" s="8" t="s">
        <v>7</v>
      </c>
      <c r="F107" s="8" t="s">
        <v>7</v>
      </c>
      <c r="G107" s="9">
        <f>G108+G114+G111</f>
        <v>18509.3</v>
      </c>
    </row>
    <row r="108" spans="1:7" ht="16.5" customHeight="1">
      <c r="A108" s="6" t="s">
        <v>76</v>
      </c>
      <c r="B108" s="28">
        <v>340</v>
      </c>
      <c r="C108" s="8" t="s">
        <v>20</v>
      </c>
      <c r="D108" s="8" t="s">
        <v>22</v>
      </c>
      <c r="E108" s="8" t="s">
        <v>7</v>
      </c>
      <c r="F108" s="8" t="s">
        <v>7</v>
      </c>
      <c r="G108" s="9">
        <f>G109</f>
        <v>1409.3</v>
      </c>
    </row>
    <row r="109" spans="1:7" ht="114" customHeight="1">
      <c r="A109" s="32" t="s">
        <v>284</v>
      </c>
      <c r="B109" s="28">
        <v>340</v>
      </c>
      <c r="C109" s="8" t="s">
        <v>20</v>
      </c>
      <c r="D109" s="8" t="s">
        <v>22</v>
      </c>
      <c r="E109" s="8" t="s">
        <v>207</v>
      </c>
      <c r="F109" s="8"/>
      <c r="G109" s="9">
        <f>G110</f>
        <v>1409.3</v>
      </c>
    </row>
    <row r="110" spans="1:7" ht="39.75" customHeight="1">
      <c r="A110" s="6" t="s">
        <v>15</v>
      </c>
      <c r="B110" s="28">
        <v>340</v>
      </c>
      <c r="C110" s="8" t="s">
        <v>20</v>
      </c>
      <c r="D110" s="8" t="s">
        <v>22</v>
      </c>
      <c r="E110" s="8" t="s">
        <v>207</v>
      </c>
      <c r="F110" s="8" t="s">
        <v>16</v>
      </c>
      <c r="G110" s="9">
        <v>1409.3</v>
      </c>
    </row>
    <row r="111" spans="1:7">
      <c r="A111" s="71" t="s">
        <v>385</v>
      </c>
      <c r="B111" s="28">
        <v>340</v>
      </c>
      <c r="C111" s="3" t="s">
        <v>20</v>
      </c>
      <c r="D111" s="3" t="s">
        <v>59</v>
      </c>
      <c r="E111" s="8"/>
      <c r="F111" s="8"/>
      <c r="G111" s="9">
        <f>G112</f>
        <v>0</v>
      </c>
    </row>
    <row r="112" spans="1:7" ht="56.25">
      <c r="A112" s="38" t="s">
        <v>389</v>
      </c>
      <c r="B112" s="28">
        <v>340</v>
      </c>
      <c r="C112" s="3" t="s">
        <v>20</v>
      </c>
      <c r="D112" s="3" t="s">
        <v>59</v>
      </c>
      <c r="E112" s="8" t="s">
        <v>390</v>
      </c>
      <c r="F112" s="8"/>
      <c r="G112" s="9">
        <f>G113</f>
        <v>0</v>
      </c>
    </row>
    <row r="113" spans="1:7">
      <c r="A113" s="38" t="s">
        <v>17</v>
      </c>
      <c r="B113" s="28">
        <v>340</v>
      </c>
      <c r="C113" s="3" t="s">
        <v>20</v>
      </c>
      <c r="D113" s="3" t="s">
        <v>59</v>
      </c>
      <c r="E113" s="8" t="s">
        <v>390</v>
      </c>
      <c r="F113" s="8">
        <v>800</v>
      </c>
      <c r="G113" s="9"/>
    </row>
    <row r="114" spans="1:7" ht="18.75" customHeight="1">
      <c r="A114" s="6" t="s">
        <v>32</v>
      </c>
      <c r="B114" s="28">
        <v>340</v>
      </c>
      <c r="C114" s="8" t="s">
        <v>20</v>
      </c>
      <c r="D114" s="8" t="s">
        <v>47</v>
      </c>
      <c r="E114" s="8" t="s">
        <v>7</v>
      </c>
      <c r="F114" s="8" t="s">
        <v>7</v>
      </c>
      <c r="G114" s="9">
        <f>G115</f>
        <v>17100</v>
      </c>
    </row>
    <row r="115" spans="1:7" ht="93.75" customHeight="1">
      <c r="A115" s="6" t="s">
        <v>320</v>
      </c>
      <c r="B115" s="28">
        <v>340</v>
      </c>
      <c r="C115" s="8" t="s">
        <v>20</v>
      </c>
      <c r="D115" s="8" t="s">
        <v>47</v>
      </c>
      <c r="E115" s="8" t="s">
        <v>179</v>
      </c>
      <c r="F115" s="8" t="s">
        <v>7</v>
      </c>
      <c r="G115" s="9">
        <f>G116</f>
        <v>17100</v>
      </c>
    </row>
    <row r="116" spans="1:7" ht="18.75" customHeight="1">
      <c r="A116" s="35" t="s">
        <v>77</v>
      </c>
      <c r="B116" s="28">
        <v>340</v>
      </c>
      <c r="C116" s="8" t="s">
        <v>20</v>
      </c>
      <c r="D116" s="8" t="s">
        <v>47</v>
      </c>
      <c r="E116" s="36" t="s">
        <v>183</v>
      </c>
      <c r="F116" s="8"/>
      <c r="G116" s="9">
        <f>G117</f>
        <v>17100</v>
      </c>
    </row>
    <row r="117" spans="1:7" ht="36.75" customHeight="1">
      <c r="A117" s="6" t="s">
        <v>15</v>
      </c>
      <c r="B117" s="28">
        <v>340</v>
      </c>
      <c r="C117" s="34" t="s">
        <v>20</v>
      </c>
      <c r="D117" s="34" t="s">
        <v>47</v>
      </c>
      <c r="E117" s="36" t="s">
        <v>183</v>
      </c>
      <c r="F117" s="34" t="s">
        <v>16</v>
      </c>
      <c r="G117" s="37">
        <v>17100</v>
      </c>
    </row>
    <row r="118" spans="1:7" ht="19.5" customHeight="1">
      <c r="A118" s="6" t="s">
        <v>54</v>
      </c>
      <c r="B118" s="28">
        <v>340</v>
      </c>
      <c r="C118" s="8" t="s">
        <v>22</v>
      </c>
      <c r="D118" s="31"/>
      <c r="E118" s="31" t="s">
        <v>7</v>
      </c>
      <c r="F118" s="31" t="s">
        <v>7</v>
      </c>
      <c r="G118" s="9">
        <f>G119+G137</f>
        <v>60027.9</v>
      </c>
    </row>
    <row r="119" spans="1:7" ht="18.75" customHeight="1">
      <c r="A119" s="6" t="s">
        <v>33</v>
      </c>
      <c r="B119" s="28">
        <v>340</v>
      </c>
      <c r="C119" s="8" t="s">
        <v>22</v>
      </c>
      <c r="D119" s="8" t="s">
        <v>6</v>
      </c>
      <c r="E119" s="8" t="s">
        <v>7</v>
      </c>
      <c r="F119" s="8" t="s">
        <v>7</v>
      </c>
      <c r="G119" s="9">
        <f>G120+G132</f>
        <v>53052.9</v>
      </c>
    </row>
    <row r="120" spans="1:7" ht="93.75">
      <c r="A120" s="68" t="s">
        <v>418</v>
      </c>
      <c r="B120" s="28">
        <v>340</v>
      </c>
      <c r="C120" s="8" t="s">
        <v>22</v>
      </c>
      <c r="D120" s="8" t="s">
        <v>6</v>
      </c>
      <c r="E120" s="8" t="s">
        <v>94</v>
      </c>
      <c r="F120" s="8"/>
      <c r="G120" s="9">
        <f>G121+G128</f>
        <v>15080.099999999999</v>
      </c>
    </row>
    <row r="121" spans="1:7" ht="75">
      <c r="A121" s="45" t="s">
        <v>323</v>
      </c>
      <c r="B121" s="28">
        <v>340</v>
      </c>
      <c r="C121" s="8" t="s">
        <v>22</v>
      </c>
      <c r="D121" s="8" t="s">
        <v>6</v>
      </c>
      <c r="E121" s="8" t="s">
        <v>322</v>
      </c>
      <c r="F121" s="8"/>
      <c r="G121" s="9">
        <f>G122</f>
        <v>12827.099999999999</v>
      </c>
    </row>
    <row r="122" spans="1:7" ht="56.25">
      <c r="A122" s="75" t="s">
        <v>325</v>
      </c>
      <c r="B122" s="28">
        <v>340</v>
      </c>
      <c r="C122" s="8" t="s">
        <v>22</v>
      </c>
      <c r="D122" s="8" t="s">
        <v>6</v>
      </c>
      <c r="E122" s="8" t="s">
        <v>327</v>
      </c>
      <c r="F122" s="8"/>
      <c r="G122" s="9">
        <f>G123</f>
        <v>12827.099999999999</v>
      </c>
    </row>
    <row r="123" spans="1:7" ht="147" customHeight="1">
      <c r="A123" s="45" t="s">
        <v>420</v>
      </c>
      <c r="B123" s="28">
        <v>340</v>
      </c>
      <c r="C123" s="8" t="s">
        <v>22</v>
      </c>
      <c r="D123" s="8" t="s">
        <v>6</v>
      </c>
      <c r="E123" s="8" t="s">
        <v>328</v>
      </c>
      <c r="F123" s="8"/>
      <c r="G123" s="9">
        <f>G124+G126</f>
        <v>12827.099999999999</v>
      </c>
    </row>
    <row r="124" spans="1:7" ht="184.5" customHeight="1">
      <c r="A124" s="45" t="s">
        <v>421</v>
      </c>
      <c r="B124" s="28">
        <v>340</v>
      </c>
      <c r="C124" s="8" t="s">
        <v>22</v>
      </c>
      <c r="D124" s="8" t="s">
        <v>6</v>
      </c>
      <c r="E124" s="8" t="s">
        <v>324</v>
      </c>
      <c r="F124" s="8"/>
      <c r="G124" s="9">
        <f>G125</f>
        <v>10494.9</v>
      </c>
    </row>
    <row r="125" spans="1:7" ht="37.5">
      <c r="A125" s="6" t="s">
        <v>330</v>
      </c>
      <c r="B125" s="28">
        <v>340</v>
      </c>
      <c r="C125" s="8" t="s">
        <v>22</v>
      </c>
      <c r="D125" s="8" t="s">
        <v>6</v>
      </c>
      <c r="E125" s="8" t="s">
        <v>324</v>
      </c>
      <c r="F125" s="8">
        <v>400</v>
      </c>
      <c r="G125" s="9">
        <v>10494.9</v>
      </c>
    </row>
    <row r="126" spans="1:7" ht="166.5" customHeight="1">
      <c r="A126" s="43" t="s">
        <v>422</v>
      </c>
      <c r="B126" s="28">
        <v>340</v>
      </c>
      <c r="C126" s="8" t="s">
        <v>22</v>
      </c>
      <c r="D126" s="8" t="s">
        <v>6</v>
      </c>
      <c r="E126" s="8" t="s">
        <v>321</v>
      </c>
      <c r="F126" s="8"/>
      <c r="G126" s="9">
        <f>G127</f>
        <v>2332.1999999999998</v>
      </c>
    </row>
    <row r="127" spans="1:7" ht="37.5">
      <c r="A127" s="6" t="s">
        <v>330</v>
      </c>
      <c r="B127" s="28">
        <v>340</v>
      </c>
      <c r="C127" s="8" t="s">
        <v>22</v>
      </c>
      <c r="D127" s="8" t="s">
        <v>6</v>
      </c>
      <c r="E127" s="8" t="s">
        <v>321</v>
      </c>
      <c r="F127" s="8">
        <v>400</v>
      </c>
      <c r="G127" s="9">
        <v>2332.1999999999998</v>
      </c>
    </row>
    <row r="128" spans="1:7" ht="103.5" customHeight="1">
      <c r="A128" s="6" t="s">
        <v>197</v>
      </c>
      <c r="B128" s="28">
        <v>340</v>
      </c>
      <c r="C128" s="8" t="s">
        <v>22</v>
      </c>
      <c r="D128" s="8" t="s">
        <v>6</v>
      </c>
      <c r="E128" s="8" t="s">
        <v>409</v>
      </c>
      <c r="F128" s="29"/>
      <c r="G128" s="9">
        <f t="shared" ref="G128:G130" si="0">G129</f>
        <v>2253</v>
      </c>
    </row>
    <row r="129" spans="1:7" ht="56.25">
      <c r="A129" s="38" t="s">
        <v>343</v>
      </c>
      <c r="B129" s="28">
        <v>340</v>
      </c>
      <c r="C129" s="8" t="s">
        <v>22</v>
      </c>
      <c r="D129" s="8" t="s">
        <v>6</v>
      </c>
      <c r="E129" s="13" t="s">
        <v>410</v>
      </c>
      <c r="F129" s="29" t="s">
        <v>7</v>
      </c>
      <c r="G129" s="9">
        <f t="shared" si="0"/>
        <v>2253</v>
      </c>
    </row>
    <row r="130" spans="1:7" ht="37.5">
      <c r="A130" s="38" t="s">
        <v>93</v>
      </c>
      <c r="B130" s="28">
        <v>340</v>
      </c>
      <c r="C130" s="8" t="s">
        <v>22</v>
      </c>
      <c r="D130" s="8" t="s">
        <v>6</v>
      </c>
      <c r="E130" s="13" t="s">
        <v>411</v>
      </c>
      <c r="F130" s="29"/>
      <c r="G130" s="9">
        <f t="shared" si="0"/>
        <v>2253</v>
      </c>
    </row>
    <row r="131" spans="1:7" ht="56.25">
      <c r="A131" s="38" t="s">
        <v>37</v>
      </c>
      <c r="B131" s="28">
        <v>340</v>
      </c>
      <c r="C131" s="8" t="s">
        <v>22</v>
      </c>
      <c r="D131" s="8" t="s">
        <v>6</v>
      </c>
      <c r="E131" s="13" t="s">
        <v>411</v>
      </c>
      <c r="F131" s="8" t="s">
        <v>38</v>
      </c>
      <c r="G131" s="9">
        <v>2253</v>
      </c>
    </row>
    <row r="132" spans="1:7" ht="75">
      <c r="A132" s="11" t="s">
        <v>391</v>
      </c>
      <c r="B132" s="28">
        <v>340</v>
      </c>
      <c r="C132" s="8" t="s">
        <v>22</v>
      </c>
      <c r="D132" s="8" t="s">
        <v>6</v>
      </c>
      <c r="E132" s="8" t="s">
        <v>392</v>
      </c>
      <c r="F132" s="8"/>
      <c r="G132" s="9">
        <f>G133</f>
        <v>37972.800000000003</v>
      </c>
    </row>
    <row r="133" spans="1:7" ht="37.5">
      <c r="A133" s="11" t="s">
        <v>393</v>
      </c>
      <c r="B133" s="28">
        <v>340</v>
      </c>
      <c r="C133" s="8" t="s">
        <v>22</v>
      </c>
      <c r="D133" s="8" t="s">
        <v>6</v>
      </c>
      <c r="E133" s="8" t="s">
        <v>394</v>
      </c>
      <c r="F133" s="8"/>
      <c r="G133" s="9">
        <f>G134</f>
        <v>37972.800000000003</v>
      </c>
    </row>
    <row r="134" spans="1:7" ht="37.5">
      <c r="A134" s="45" t="s">
        <v>402</v>
      </c>
      <c r="B134" s="28">
        <v>340</v>
      </c>
      <c r="C134" s="8" t="s">
        <v>22</v>
      </c>
      <c r="D134" s="8" t="s">
        <v>6</v>
      </c>
      <c r="E134" s="13" t="s">
        <v>395</v>
      </c>
      <c r="F134" s="8"/>
      <c r="G134" s="9">
        <f>G135</f>
        <v>37972.800000000003</v>
      </c>
    </row>
    <row r="135" spans="1:7" ht="56.25">
      <c r="A135" s="67" t="s">
        <v>396</v>
      </c>
      <c r="B135" s="28">
        <v>340</v>
      </c>
      <c r="C135" s="8" t="s">
        <v>22</v>
      </c>
      <c r="D135" s="8" t="s">
        <v>6</v>
      </c>
      <c r="E135" s="3" t="s">
        <v>397</v>
      </c>
      <c r="F135" s="8"/>
      <c r="G135" s="9">
        <f>G136</f>
        <v>37972.800000000003</v>
      </c>
    </row>
    <row r="136" spans="1:7" ht="37.5">
      <c r="A136" s="6" t="s">
        <v>330</v>
      </c>
      <c r="B136" s="28">
        <v>340</v>
      </c>
      <c r="C136" s="8" t="s">
        <v>22</v>
      </c>
      <c r="D136" s="8" t="s">
        <v>6</v>
      </c>
      <c r="E136" s="3" t="s">
        <v>397</v>
      </c>
      <c r="F136" s="8">
        <v>400</v>
      </c>
      <c r="G136" s="9">
        <v>37972.800000000003</v>
      </c>
    </row>
    <row r="137" spans="1:7" s="2" customFormat="1" ht="18.75" customHeight="1">
      <c r="A137" s="6" t="s">
        <v>398</v>
      </c>
      <c r="B137" s="28">
        <v>340</v>
      </c>
      <c r="C137" s="3" t="s">
        <v>22</v>
      </c>
      <c r="D137" s="3" t="s">
        <v>13</v>
      </c>
      <c r="E137" s="3"/>
      <c r="F137" s="8"/>
      <c r="G137" s="9">
        <f>G138+G143</f>
        <v>6975</v>
      </c>
    </row>
    <row r="138" spans="1:7" s="2" customFormat="1" ht="75">
      <c r="A138" s="79" t="s">
        <v>391</v>
      </c>
      <c r="B138" s="28">
        <v>340</v>
      </c>
      <c r="C138" s="3" t="s">
        <v>22</v>
      </c>
      <c r="D138" s="3" t="s">
        <v>13</v>
      </c>
      <c r="E138" s="3" t="s">
        <v>392</v>
      </c>
      <c r="F138" s="3"/>
      <c r="G138" s="9">
        <f>G139</f>
        <v>6000</v>
      </c>
    </row>
    <row r="139" spans="1:7" s="2" customFormat="1" ht="37.5">
      <c r="A139" s="79" t="s">
        <v>393</v>
      </c>
      <c r="B139" s="28">
        <v>340</v>
      </c>
      <c r="C139" s="3" t="s">
        <v>22</v>
      </c>
      <c r="D139" s="3" t="s">
        <v>13</v>
      </c>
      <c r="E139" s="3" t="s">
        <v>394</v>
      </c>
      <c r="F139" s="3"/>
      <c r="G139" s="9">
        <f>G140</f>
        <v>6000</v>
      </c>
    </row>
    <row r="140" spans="1:7" s="2" customFormat="1" ht="38.25">
      <c r="A140" s="43" t="s">
        <v>403</v>
      </c>
      <c r="B140" s="28">
        <v>340</v>
      </c>
      <c r="C140" s="3" t="s">
        <v>22</v>
      </c>
      <c r="D140" s="3" t="s">
        <v>13</v>
      </c>
      <c r="E140" s="13" t="s">
        <v>399</v>
      </c>
      <c r="F140" s="3"/>
      <c r="G140" s="9">
        <f>G141</f>
        <v>6000</v>
      </c>
    </row>
    <row r="141" spans="1:7" s="2" customFormat="1" ht="56.25">
      <c r="A141" s="49" t="s">
        <v>400</v>
      </c>
      <c r="B141" s="28">
        <v>340</v>
      </c>
      <c r="C141" s="3" t="s">
        <v>22</v>
      </c>
      <c r="D141" s="3" t="s">
        <v>13</v>
      </c>
      <c r="E141" s="3" t="s">
        <v>401</v>
      </c>
      <c r="F141" s="3"/>
      <c r="G141" s="9">
        <f>G142</f>
        <v>6000</v>
      </c>
    </row>
    <row r="142" spans="1:7" s="2" customFormat="1" ht="37.5">
      <c r="A142" s="6" t="s">
        <v>15</v>
      </c>
      <c r="B142" s="28">
        <v>340</v>
      </c>
      <c r="C142" s="3" t="s">
        <v>22</v>
      </c>
      <c r="D142" s="3" t="s">
        <v>13</v>
      </c>
      <c r="E142" s="3" t="s">
        <v>401</v>
      </c>
      <c r="F142" s="3" t="s">
        <v>16</v>
      </c>
      <c r="G142" s="9">
        <v>6000</v>
      </c>
    </row>
    <row r="143" spans="1:7" s="2" customFormat="1" ht="19.5">
      <c r="A143" s="6" t="s">
        <v>337</v>
      </c>
      <c r="B143" s="28">
        <v>340</v>
      </c>
      <c r="C143" s="3" t="s">
        <v>22</v>
      </c>
      <c r="D143" s="3" t="s">
        <v>13</v>
      </c>
      <c r="E143" s="3" t="s">
        <v>78</v>
      </c>
      <c r="F143" s="3"/>
      <c r="G143" s="9">
        <f>G144</f>
        <v>975</v>
      </c>
    </row>
    <row r="144" spans="1:7" s="2" customFormat="1" ht="19.5">
      <c r="A144" s="6" t="s">
        <v>415</v>
      </c>
      <c r="B144" s="28">
        <v>340</v>
      </c>
      <c r="C144" s="3" t="s">
        <v>22</v>
      </c>
      <c r="D144" s="3" t="s">
        <v>13</v>
      </c>
      <c r="E144" s="3" t="s">
        <v>414</v>
      </c>
      <c r="F144" s="3"/>
      <c r="G144" s="9">
        <f>G145</f>
        <v>975</v>
      </c>
    </row>
    <row r="145" spans="1:7" s="2" customFormat="1" ht="37.5">
      <c r="A145" s="6" t="s">
        <v>15</v>
      </c>
      <c r="B145" s="28">
        <v>340</v>
      </c>
      <c r="C145" s="3" t="s">
        <v>22</v>
      </c>
      <c r="D145" s="3" t="s">
        <v>13</v>
      </c>
      <c r="E145" s="3" t="s">
        <v>414</v>
      </c>
      <c r="F145" s="3" t="s">
        <v>16</v>
      </c>
      <c r="G145" s="9">
        <v>975</v>
      </c>
    </row>
    <row r="146" spans="1:7" ht="19.5" customHeight="1">
      <c r="A146" s="6" t="s">
        <v>56</v>
      </c>
      <c r="B146" s="28">
        <v>340</v>
      </c>
      <c r="C146" s="8" t="s">
        <v>24</v>
      </c>
      <c r="D146" s="31"/>
      <c r="E146" s="39" t="s">
        <v>7</v>
      </c>
      <c r="F146" s="31" t="s">
        <v>7</v>
      </c>
      <c r="G146" s="9">
        <f t="shared" ref="G146:G151" si="1">G147</f>
        <v>2112</v>
      </c>
    </row>
    <row r="147" spans="1:7" ht="37.5" customHeight="1">
      <c r="A147" s="6" t="s">
        <v>35</v>
      </c>
      <c r="B147" s="28">
        <v>340</v>
      </c>
      <c r="C147" s="8" t="s">
        <v>24</v>
      </c>
      <c r="D147" s="8" t="s">
        <v>13</v>
      </c>
      <c r="E147" s="29"/>
      <c r="F147" s="8" t="s">
        <v>7</v>
      </c>
      <c r="G147" s="9">
        <f t="shared" si="1"/>
        <v>2112</v>
      </c>
    </row>
    <row r="148" spans="1:7" ht="56.25" customHeight="1">
      <c r="A148" s="6" t="s">
        <v>267</v>
      </c>
      <c r="B148" s="7">
        <v>340</v>
      </c>
      <c r="C148" s="8" t="s">
        <v>24</v>
      </c>
      <c r="D148" s="8" t="s">
        <v>13</v>
      </c>
      <c r="E148" s="8" t="s">
        <v>102</v>
      </c>
      <c r="F148" s="8" t="s">
        <v>7</v>
      </c>
      <c r="G148" s="9">
        <f t="shared" si="1"/>
        <v>2112</v>
      </c>
    </row>
    <row r="149" spans="1:7" ht="75" customHeight="1">
      <c r="A149" s="6" t="s">
        <v>268</v>
      </c>
      <c r="B149" s="7">
        <v>340</v>
      </c>
      <c r="C149" s="8" t="s">
        <v>24</v>
      </c>
      <c r="D149" s="8" t="s">
        <v>13</v>
      </c>
      <c r="E149" s="8" t="s">
        <v>194</v>
      </c>
      <c r="F149" s="8"/>
      <c r="G149" s="9">
        <f t="shared" si="1"/>
        <v>2112</v>
      </c>
    </row>
    <row r="150" spans="1:7" ht="37.5" customHeight="1">
      <c r="A150" s="40" t="s">
        <v>344</v>
      </c>
      <c r="B150" s="7">
        <v>340</v>
      </c>
      <c r="C150" s="8" t="s">
        <v>24</v>
      </c>
      <c r="D150" s="8" t="s">
        <v>13</v>
      </c>
      <c r="E150" s="8" t="s">
        <v>184</v>
      </c>
      <c r="F150" s="8"/>
      <c r="G150" s="9">
        <f t="shared" si="1"/>
        <v>2112</v>
      </c>
    </row>
    <row r="151" spans="1:7" ht="37.5" customHeight="1">
      <c r="A151" s="40" t="s">
        <v>167</v>
      </c>
      <c r="B151" s="7">
        <v>340</v>
      </c>
      <c r="C151" s="8" t="s">
        <v>24</v>
      </c>
      <c r="D151" s="8" t="s">
        <v>13</v>
      </c>
      <c r="E151" s="8" t="s">
        <v>185</v>
      </c>
      <c r="F151" s="8"/>
      <c r="G151" s="9">
        <f t="shared" si="1"/>
        <v>2112</v>
      </c>
    </row>
    <row r="152" spans="1:7" ht="37.5" customHeight="1">
      <c r="A152" s="6" t="s">
        <v>15</v>
      </c>
      <c r="B152" s="7">
        <v>340</v>
      </c>
      <c r="C152" s="8" t="s">
        <v>24</v>
      </c>
      <c r="D152" s="8" t="s">
        <v>13</v>
      </c>
      <c r="E152" s="8" t="s">
        <v>185</v>
      </c>
      <c r="F152" s="8" t="s">
        <v>16</v>
      </c>
      <c r="G152" s="9">
        <v>2112</v>
      </c>
    </row>
    <row r="153" spans="1:7" ht="18.75" customHeight="1">
      <c r="A153" s="6" t="s">
        <v>162</v>
      </c>
      <c r="B153" s="28">
        <v>340</v>
      </c>
      <c r="C153" s="3" t="s">
        <v>48</v>
      </c>
      <c r="D153" s="3"/>
      <c r="E153" s="8"/>
      <c r="F153" s="8"/>
      <c r="G153" s="9">
        <f>G154+G163+G184</f>
        <v>54832.009999999995</v>
      </c>
    </row>
    <row r="154" spans="1:7" ht="18.75" customHeight="1">
      <c r="A154" s="6" t="s">
        <v>200</v>
      </c>
      <c r="B154" s="28">
        <v>340</v>
      </c>
      <c r="C154" s="8" t="s">
        <v>48</v>
      </c>
      <c r="D154" s="3" t="s">
        <v>13</v>
      </c>
      <c r="E154" s="29" t="s">
        <v>7</v>
      </c>
      <c r="F154" s="8"/>
      <c r="G154" s="41">
        <f>G155</f>
        <v>25540.21</v>
      </c>
    </row>
    <row r="155" spans="1:7" ht="60" customHeight="1">
      <c r="A155" s="6" t="s">
        <v>245</v>
      </c>
      <c r="B155" s="28">
        <v>340</v>
      </c>
      <c r="C155" s="8" t="s">
        <v>48</v>
      </c>
      <c r="D155" s="3" t="s">
        <v>13</v>
      </c>
      <c r="E155" s="8" t="s">
        <v>138</v>
      </c>
      <c r="F155" s="8"/>
      <c r="G155" s="41">
        <f>G156</f>
        <v>25540.21</v>
      </c>
    </row>
    <row r="156" spans="1:7" ht="37.5" customHeight="1">
      <c r="A156" s="6" t="s">
        <v>246</v>
      </c>
      <c r="B156" s="28">
        <v>340</v>
      </c>
      <c r="C156" s="8" t="s">
        <v>48</v>
      </c>
      <c r="D156" s="3" t="s">
        <v>13</v>
      </c>
      <c r="E156" s="3" t="s">
        <v>150</v>
      </c>
      <c r="F156" s="8"/>
      <c r="G156" s="41">
        <f>G157</f>
        <v>25540.21</v>
      </c>
    </row>
    <row r="157" spans="1:7" ht="56.25" customHeight="1">
      <c r="A157" s="6" t="s">
        <v>345</v>
      </c>
      <c r="B157" s="28">
        <v>340</v>
      </c>
      <c r="C157" s="8" t="s">
        <v>48</v>
      </c>
      <c r="D157" s="3" t="s">
        <v>13</v>
      </c>
      <c r="E157" s="3" t="s">
        <v>151</v>
      </c>
      <c r="F157" s="8"/>
      <c r="G157" s="41">
        <f>G158+G161</f>
        <v>25540.21</v>
      </c>
    </row>
    <row r="158" spans="1:7" ht="96.75" customHeight="1">
      <c r="A158" s="61" t="s">
        <v>236</v>
      </c>
      <c r="B158" s="28">
        <v>340</v>
      </c>
      <c r="C158" s="8" t="s">
        <v>48</v>
      </c>
      <c r="D158" s="3" t="s">
        <v>13</v>
      </c>
      <c r="E158" s="3" t="s">
        <v>235</v>
      </c>
      <c r="F158" s="8"/>
      <c r="G158" s="41">
        <f>G159</f>
        <v>79.2</v>
      </c>
    </row>
    <row r="159" spans="1:7" ht="18.75" customHeight="1">
      <c r="A159" s="6" t="s">
        <v>49</v>
      </c>
      <c r="B159" s="28">
        <v>340</v>
      </c>
      <c r="C159" s="8" t="s">
        <v>48</v>
      </c>
      <c r="D159" s="3" t="s">
        <v>13</v>
      </c>
      <c r="E159" s="3" t="s">
        <v>152</v>
      </c>
      <c r="F159" s="8"/>
      <c r="G159" s="9">
        <f>G160</f>
        <v>79.2</v>
      </c>
    </row>
    <row r="160" spans="1:7" ht="56.25" customHeight="1">
      <c r="A160" s="6" t="s">
        <v>37</v>
      </c>
      <c r="B160" s="64">
        <v>340</v>
      </c>
      <c r="C160" s="8" t="s">
        <v>48</v>
      </c>
      <c r="D160" s="3" t="s">
        <v>13</v>
      </c>
      <c r="E160" s="3" t="s">
        <v>152</v>
      </c>
      <c r="F160" s="8">
        <v>600</v>
      </c>
      <c r="G160" s="9">
        <v>79.2</v>
      </c>
    </row>
    <row r="161" spans="1:7" ht="114.75" customHeight="1">
      <c r="A161" s="68" t="s">
        <v>237</v>
      </c>
      <c r="B161" s="64">
        <v>340</v>
      </c>
      <c r="C161" s="8" t="s">
        <v>48</v>
      </c>
      <c r="D161" s="3" t="s">
        <v>13</v>
      </c>
      <c r="E161" s="3" t="s">
        <v>227</v>
      </c>
      <c r="F161" s="8"/>
      <c r="G161" s="9">
        <f>G162</f>
        <v>25461.01</v>
      </c>
    </row>
    <row r="162" spans="1:7" ht="56.25" customHeight="1">
      <c r="A162" s="6" t="s">
        <v>37</v>
      </c>
      <c r="B162" s="64">
        <v>340</v>
      </c>
      <c r="C162" s="8" t="s">
        <v>48</v>
      </c>
      <c r="D162" s="3" t="s">
        <v>13</v>
      </c>
      <c r="E162" s="3" t="s">
        <v>227</v>
      </c>
      <c r="F162" s="8">
        <v>600</v>
      </c>
      <c r="G162" s="9">
        <f>24425+1036.01</f>
        <v>25461.01</v>
      </c>
    </row>
    <row r="163" spans="1:7" ht="28.5" customHeight="1">
      <c r="A163" s="6" t="s">
        <v>40</v>
      </c>
      <c r="B163" s="28">
        <v>340</v>
      </c>
      <c r="C163" s="8" t="s">
        <v>48</v>
      </c>
      <c r="D163" s="8" t="s">
        <v>48</v>
      </c>
      <c r="E163" s="8" t="s">
        <v>7</v>
      </c>
      <c r="F163" s="8" t="s">
        <v>7</v>
      </c>
      <c r="G163" s="9">
        <f>G170+G176+G164+G181</f>
        <v>19296.3</v>
      </c>
    </row>
    <row r="164" spans="1:7" ht="73.5" customHeight="1">
      <c r="A164" s="6" t="s">
        <v>256</v>
      </c>
      <c r="B164" s="7">
        <v>340</v>
      </c>
      <c r="C164" s="8" t="s">
        <v>48</v>
      </c>
      <c r="D164" s="8" t="s">
        <v>48</v>
      </c>
      <c r="E164" s="3" t="s">
        <v>203</v>
      </c>
      <c r="F164" s="8" t="s">
        <v>7</v>
      </c>
      <c r="G164" s="9">
        <f>G165</f>
        <v>400</v>
      </c>
    </row>
    <row r="165" spans="1:7" ht="39.75" customHeight="1">
      <c r="A165" s="6" t="s">
        <v>346</v>
      </c>
      <c r="B165" s="7">
        <v>340</v>
      </c>
      <c r="C165" s="8" t="s">
        <v>48</v>
      </c>
      <c r="D165" s="8" t="s">
        <v>48</v>
      </c>
      <c r="E165" s="3" t="s">
        <v>204</v>
      </c>
      <c r="F165" s="8" t="s">
        <v>7</v>
      </c>
      <c r="G165" s="9">
        <f>G166</f>
        <v>400</v>
      </c>
    </row>
    <row r="166" spans="1:7" ht="37.5" customHeight="1">
      <c r="A166" s="6" t="s">
        <v>58</v>
      </c>
      <c r="B166" s="7">
        <v>340</v>
      </c>
      <c r="C166" s="8" t="s">
        <v>48</v>
      </c>
      <c r="D166" s="8" t="s">
        <v>48</v>
      </c>
      <c r="E166" s="3" t="s">
        <v>205</v>
      </c>
      <c r="F166" s="8"/>
      <c r="G166" s="9">
        <f>G167+G169+G168</f>
        <v>400</v>
      </c>
    </row>
    <row r="167" spans="1:7" ht="37.5" customHeight="1">
      <c r="A167" s="6" t="s">
        <v>15</v>
      </c>
      <c r="B167" s="7">
        <v>340</v>
      </c>
      <c r="C167" s="8" t="s">
        <v>48</v>
      </c>
      <c r="D167" s="8" t="s">
        <v>48</v>
      </c>
      <c r="E167" s="3" t="s">
        <v>205</v>
      </c>
      <c r="F167" s="8" t="s">
        <v>16</v>
      </c>
      <c r="G167" s="9">
        <v>315</v>
      </c>
    </row>
    <row r="168" spans="1:7" ht="37.5" customHeight="1">
      <c r="A168" s="11" t="s">
        <v>64</v>
      </c>
      <c r="B168" s="7">
        <v>340</v>
      </c>
      <c r="C168" s="8" t="s">
        <v>48</v>
      </c>
      <c r="D168" s="8" t="s">
        <v>48</v>
      </c>
      <c r="E168" s="3" t="s">
        <v>205</v>
      </c>
      <c r="F168" s="8">
        <v>300</v>
      </c>
      <c r="G168" s="9">
        <v>50</v>
      </c>
    </row>
    <row r="169" spans="1:7" ht="56.25" customHeight="1">
      <c r="A169" s="6" t="s">
        <v>57</v>
      </c>
      <c r="B169" s="28">
        <v>340</v>
      </c>
      <c r="C169" s="3" t="s">
        <v>48</v>
      </c>
      <c r="D169" s="3" t="s">
        <v>48</v>
      </c>
      <c r="E169" s="3" t="s">
        <v>205</v>
      </c>
      <c r="F169" s="8">
        <v>600</v>
      </c>
      <c r="G169" s="9">
        <v>35</v>
      </c>
    </row>
    <row r="170" spans="1:7" ht="78.75" customHeight="1">
      <c r="A170" s="6" t="s">
        <v>257</v>
      </c>
      <c r="B170" s="28">
        <v>340</v>
      </c>
      <c r="C170" s="8" t="s">
        <v>48</v>
      </c>
      <c r="D170" s="8" t="s">
        <v>48</v>
      </c>
      <c r="E170" s="3" t="s">
        <v>158</v>
      </c>
      <c r="F170" s="8" t="s">
        <v>7</v>
      </c>
      <c r="G170" s="9">
        <f>G171</f>
        <v>200</v>
      </c>
    </row>
    <row r="171" spans="1:7" ht="87" customHeight="1">
      <c r="A171" s="6" t="s">
        <v>258</v>
      </c>
      <c r="B171" s="28">
        <v>340</v>
      </c>
      <c r="C171" s="3" t="s">
        <v>48</v>
      </c>
      <c r="D171" s="3" t="s">
        <v>48</v>
      </c>
      <c r="E171" s="3" t="s">
        <v>188</v>
      </c>
      <c r="F171" s="3"/>
      <c r="G171" s="9">
        <f>G172</f>
        <v>200</v>
      </c>
    </row>
    <row r="172" spans="1:7" ht="65.25" customHeight="1">
      <c r="A172" s="6" t="s">
        <v>347</v>
      </c>
      <c r="B172" s="28">
        <v>340</v>
      </c>
      <c r="C172" s="3" t="s">
        <v>48</v>
      </c>
      <c r="D172" s="3" t="s">
        <v>48</v>
      </c>
      <c r="E172" s="3" t="s">
        <v>189</v>
      </c>
      <c r="F172" s="8"/>
      <c r="G172" s="9">
        <f>G173</f>
        <v>200</v>
      </c>
    </row>
    <row r="173" spans="1:7" ht="18.75" customHeight="1">
      <c r="A173" s="6" t="s">
        <v>34</v>
      </c>
      <c r="B173" s="7">
        <v>340</v>
      </c>
      <c r="C173" s="8" t="s">
        <v>48</v>
      </c>
      <c r="D173" s="8" t="s">
        <v>48</v>
      </c>
      <c r="E173" s="3" t="s">
        <v>244</v>
      </c>
      <c r="F173" s="8" t="s">
        <v>7</v>
      </c>
      <c r="G173" s="9">
        <f>G174+G175</f>
        <v>200</v>
      </c>
    </row>
    <row r="174" spans="1:7" ht="37.5" customHeight="1">
      <c r="A174" s="6" t="s">
        <v>15</v>
      </c>
      <c r="B174" s="7">
        <v>340</v>
      </c>
      <c r="C174" s="8" t="s">
        <v>48</v>
      </c>
      <c r="D174" s="8" t="s">
        <v>48</v>
      </c>
      <c r="E174" s="3" t="s">
        <v>244</v>
      </c>
      <c r="F174" s="8" t="s">
        <v>16</v>
      </c>
      <c r="G174" s="9">
        <v>50</v>
      </c>
    </row>
    <row r="175" spans="1:7" ht="37.5" customHeight="1">
      <c r="A175" s="11" t="s">
        <v>64</v>
      </c>
      <c r="B175" s="7">
        <v>340</v>
      </c>
      <c r="C175" s="8" t="s">
        <v>48</v>
      </c>
      <c r="D175" s="8" t="s">
        <v>48</v>
      </c>
      <c r="E175" s="3" t="s">
        <v>244</v>
      </c>
      <c r="F175" s="8">
        <v>300</v>
      </c>
      <c r="G175" s="9">
        <v>150</v>
      </c>
    </row>
    <row r="176" spans="1:7" ht="80.25" customHeight="1">
      <c r="A176" s="68" t="s">
        <v>295</v>
      </c>
      <c r="B176" s="7">
        <v>340</v>
      </c>
      <c r="C176" s="8" t="s">
        <v>48</v>
      </c>
      <c r="D176" s="8" t="s">
        <v>48</v>
      </c>
      <c r="E176" s="3" t="s">
        <v>296</v>
      </c>
      <c r="F176" s="8"/>
      <c r="G176" s="9">
        <f>G177</f>
        <v>18635.099999999999</v>
      </c>
    </row>
    <row r="177" spans="1:7" ht="56.25">
      <c r="A177" s="83" t="s">
        <v>302</v>
      </c>
      <c r="B177" s="7">
        <v>340</v>
      </c>
      <c r="C177" s="8" t="s">
        <v>48</v>
      </c>
      <c r="D177" s="8" t="s">
        <v>48</v>
      </c>
      <c r="E177" s="3" t="s">
        <v>303</v>
      </c>
      <c r="F177" s="8"/>
      <c r="G177" s="9">
        <f>G178</f>
        <v>18635.099999999999</v>
      </c>
    </row>
    <row r="178" spans="1:7" ht="37.5" customHeight="1">
      <c r="A178" s="61" t="s">
        <v>349</v>
      </c>
      <c r="B178" s="7">
        <v>340</v>
      </c>
      <c r="C178" s="8" t="s">
        <v>48</v>
      </c>
      <c r="D178" s="8" t="s">
        <v>48</v>
      </c>
      <c r="E178" s="3" t="s">
        <v>304</v>
      </c>
      <c r="F178" s="8"/>
      <c r="G178" s="9">
        <f>G179</f>
        <v>18635.099999999999</v>
      </c>
    </row>
    <row r="179" spans="1:7" ht="37.5" customHeight="1">
      <c r="A179" s="61" t="s">
        <v>159</v>
      </c>
      <c r="B179" s="7">
        <v>340</v>
      </c>
      <c r="C179" s="8" t="s">
        <v>48</v>
      </c>
      <c r="D179" s="8" t="s">
        <v>48</v>
      </c>
      <c r="E179" s="3" t="s">
        <v>305</v>
      </c>
      <c r="F179" s="8"/>
      <c r="G179" s="9">
        <f>G180</f>
        <v>18635.099999999999</v>
      </c>
    </row>
    <row r="180" spans="1:7" ht="37.5" customHeight="1">
      <c r="A180" s="61" t="s">
        <v>57</v>
      </c>
      <c r="B180" s="7">
        <v>340</v>
      </c>
      <c r="C180" s="8" t="s">
        <v>48</v>
      </c>
      <c r="D180" s="8" t="s">
        <v>48</v>
      </c>
      <c r="E180" s="3" t="s">
        <v>305</v>
      </c>
      <c r="F180" s="8">
        <v>600</v>
      </c>
      <c r="G180" s="9">
        <v>18635.099999999999</v>
      </c>
    </row>
    <row r="181" spans="1:7">
      <c r="A181" s="6" t="s">
        <v>337</v>
      </c>
      <c r="B181" s="7">
        <v>340</v>
      </c>
      <c r="C181" s="8" t="s">
        <v>48</v>
      </c>
      <c r="D181" s="8" t="s">
        <v>48</v>
      </c>
      <c r="E181" s="3" t="s">
        <v>78</v>
      </c>
      <c r="F181" s="8"/>
      <c r="G181" s="9">
        <f>G182</f>
        <v>61.2</v>
      </c>
    </row>
    <row r="182" spans="1:7">
      <c r="A182" s="6" t="s">
        <v>415</v>
      </c>
      <c r="B182" s="7">
        <v>340</v>
      </c>
      <c r="C182" s="8" t="s">
        <v>48</v>
      </c>
      <c r="D182" s="8" t="s">
        <v>48</v>
      </c>
      <c r="E182" s="3" t="s">
        <v>414</v>
      </c>
      <c r="F182" s="8"/>
      <c r="G182" s="9">
        <f>G183</f>
        <v>61.2</v>
      </c>
    </row>
    <row r="183" spans="1:7" ht="37.5" customHeight="1">
      <c r="A183" s="6" t="s">
        <v>15</v>
      </c>
      <c r="B183" s="7">
        <v>340</v>
      </c>
      <c r="C183" s="8" t="s">
        <v>48</v>
      </c>
      <c r="D183" s="8" t="s">
        <v>48</v>
      </c>
      <c r="E183" s="3" t="s">
        <v>414</v>
      </c>
      <c r="F183" s="8">
        <v>200</v>
      </c>
      <c r="G183" s="9">
        <v>61.2</v>
      </c>
    </row>
    <row r="184" spans="1:7" ht="18.75" customHeight="1">
      <c r="A184" s="6" t="s">
        <v>41</v>
      </c>
      <c r="B184" s="28">
        <v>340</v>
      </c>
      <c r="C184" s="3" t="s">
        <v>48</v>
      </c>
      <c r="D184" s="3" t="s">
        <v>47</v>
      </c>
      <c r="E184" s="3"/>
      <c r="F184" s="8"/>
      <c r="G184" s="9">
        <f>G185+G190</f>
        <v>9995.5</v>
      </c>
    </row>
    <row r="185" spans="1:7" ht="75" customHeight="1">
      <c r="A185" s="6" t="s">
        <v>247</v>
      </c>
      <c r="B185" s="28">
        <v>340</v>
      </c>
      <c r="C185" s="3" t="s">
        <v>48</v>
      </c>
      <c r="D185" s="3" t="s">
        <v>47</v>
      </c>
      <c r="E185" s="3" t="s">
        <v>138</v>
      </c>
      <c r="F185" s="8"/>
      <c r="G185" s="9">
        <f>G186</f>
        <v>100</v>
      </c>
    </row>
    <row r="186" spans="1:7" ht="37.5" customHeight="1">
      <c r="A186" s="6" t="s">
        <v>246</v>
      </c>
      <c r="B186" s="42">
        <v>340</v>
      </c>
      <c r="C186" s="3" t="s">
        <v>48</v>
      </c>
      <c r="D186" s="3" t="s">
        <v>47</v>
      </c>
      <c r="E186" s="3" t="s">
        <v>150</v>
      </c>
      <c r="F186" s="8"/>
      <c r="G186" s="9">
        <f>G187</f>
        <v>100</v>
      </c>
    </row>
    <row r="187" spans="1:7" ht="77.25" customHeight="1">
      <c r="A187" s="6" t="s">
        <v>350</v>
      </c>
      <c r="B187" s="28">
        <v>340</v>
      </c>
      <c r="C187" s="3" t="s">
        <v>48</v>
      </c>
      <c r="D187" s="3" t="s">
        <v>47</v>
      </c>
      <c r="E187" s="3" t="s">
        <v>153</v>
      </c>
      <c r="F187" s="8"/>
      <c r="G187" s="9">
        <f>G188</f>
        <v>100</v>
      </c>
    </row>
    <row r="188" spans="1:7" ht="37.5" customHeight="1">
      <c r="A188" s="6" t="s">
        <v>238</v>
      </c>
      <c r="B188" s="28">
        <v>340</v>
      </c>
      <c r="C188" s="3" t="s">
        <v>48</v>
      </c>
      <c r="D188" s="3" t="s">
        <v>47</v>
      </c>
      <c r="E188" s="3" t="s">
        <v>223</v>
      </c>
      <c r="F188" s="8"/>
      <c r="G188" s="9">
        <f>G189</f>
        <v>100</v>
      </c>
    </row>
    <row r="189" spans="1:7" ht="56.25" customHeight="1">
      <c r="A189" s="6" t="s">
        <v>37</v>
      </c>
      <c r="B189" s="28">
        <v>340</v>
      </c>
      <c r="C189" s="3" t="s">
        <v>48</v>
      </c>
      <c r="D189" s="3" t="s">
        <v>47</v>
      </c>
      <c r="E189" s="3" t="s">
        <v>224</v>
      </c>
      <c r="F189" s="8">
        <v>600</v>
      </c>
      <c r="G189" s="9">
        <v>100</v>
      </c>
    </row>
    <row r="190" spans="1:7" ht="75.75" customHeight="1">
      <c r="A190" s="68" t="s">
        <v>295</v>
      </c>
      <c r="B190" s="7">
        <v>340</v>
      </c>
      <c r="C190" s="8" t="s">
        <v>48</v>
      </c>
      <c r="D190" s="3" t="s">
        <v>47</v>
      </c>
      <c r="E190" s="3" t="s">
        <v>296</v>
      </c>
      <c r="F190" s="8"/>
      <c r="G190" s="9">
        <f>G191</f>
        <v>9895.5</v>
      </c>
    </row>
    <row r="191" spans="1:7" ht="53.25" customHeight="1">
      <c r="A191" s="68" t="s">
        <v>297</v>
      </c>
      <c r="B191" s="7">
        <v>340</v>
      </c>
      <c r="C191" s="8" t="s">
        <v>48</v>
      </c>
      <c r="D191" s="3" t="s">
        <v>47</v>
      </c>
      <c r="E191" s="3" t="s">
        <v>298</v>
      </c>
      <c r="F191" s="8"/>
      <c r="G191" s="9">
        <f>G192</f>
        <v>9895.5</v>
      </c>
    </row>
    <row r="192" spans="1:7" ht="74.25" customHeight="1">
      <c r="A192" s="45" t="s">
        <v>348</v>
      </c>
      <c r="B192" s="7">
        <v>340</v>
      </c>
      <c r="C192" s="8" t="s">
        <v>48</v>
      </c>
      <c r="D192" s="3" t="s">
        <v>47</v>
      </c>
      <c r="E192" s="3" t="s">
        <v>299</v>
      </c>
      <c r="F192" s="8"/>
      <c r="G192" s="9">
        <f>G193</f>
        <v>9895.5</v>
      </c>
    </row>
    <row r="193" spans="1:7" ht="77.25" customHeight="1">
      <c r="A193" s="45" t="s">
        <v>300</v>
      </c>
      <c r="B193" s="7">
        <v>340</v>
      </c>
      <c r="C193" s="8" t="s">
        <v>48</v>
      </c>
      <c r="D193" s="3" t="s">
        <v>47</v>
      </c>
      <c r="E193" s="3" t="s">
        <v>301</v>
      </c>
      <c r="F193" s="8"/>
      <c r="G193" s="9">
        <f>G194</f>
        <v>9895.5</v>
      </c>
    </row>
    <row r="194" spans="1:7" ht="37.5" customHeight="1">
      <c r="A194" s="61" t="s">
        <v>15</v>
      </c>
      <c r="B194" s="7">
        <v>340</v>
      </c>
      <c r="C194" s="8" t="s">
        <v>48</v>
      </c>
      <c r="D194" s="3" t="s">
        <v>47</v>
      </c>
      <c r="E194" s="3" t="s">
        <v>301</v>
      </c>
      <c r="F194" s="8">
        <v>200</v>
      </c>
      <c r="G194" s="9">
        <v>9895.5</v>
      </c>
    </row>
    <row r="195" spans="1:7" ht="18.75" customHeight="1">
      <c r="A195" s="6" t="s">
        <v>67</v>
      </c>
      <c r="B195" s="28">
        <v>340</v>
      </c>
      <c r="C195" s="8" t="s">
        <v>59</v>
      </c>
      <c r="D195" s="8"/>
      <c r="E195" s="8" t="s">
        <v>7</v>
      </c>
      <c r="F195" s="8" t="s">
        <v>7</v>
      </c>
      <c r="G195" s="9">
        <f>G196</f>
        <v>148372.20000000001</v>
      </c>
    </row>
    <row r="196" spans="1:7" ht="18.75" customHeight="1">
      <c r="A196" s="6" t="s">
        <v>42</v>
      </c>
      <c r="B196" s="28">
        <v>340</v>
      </c>
      <c r="C196" s="8" t="s">
        <v>59</v>
      </c>
      <c r="D196" s="8" t="s">
        <v>6</v>
      </c>
      <c r="E196" s="8" t="s">
        <v>7</v>
      </c>
      <c r="F196" s="8" t="s">
        <v>7</v>
      </c>
      <c r="G196" s="9">
        <f>G197+G222</f>
        <v>148372.20000000001</v>
      </c>
    </row>
    <row r="197" spans="1:7" ht="57" customHeight="1">
      <c r="A197" s="32" t="s">
        <v>261</v>
      </c>
      <c r="B197" s="28">
        <v>340</v>
      </c>
      <c r="C197" s="8" t="s">
        <v>59</v>
      </c>
      <c r="D197" s="8" t="s">
        <v>6</v>
      </c>
      <c r="E197" s="8" t="s">
        <v>103</v>
      </c>
      <c r="F197" s="8"/>
      <c r="G197" s="9">
        <f>G198+G204+G212+G218</f>
        <v>147806.6</v>
      </c>
    </row>
    <row r="198" spans="1:7" ht="56.25" customHeight="1">
      <c r="A198" s="6" t="s">
        <v>263</v>
      </c>
      <c r="B198" s="28">
        <v>340</v>
      </c>
      <c r="C198" s="8" t="s">
        <v>59</v>
      </c>
      <c r="D198" s="8" t="s">
        <v>6</v>
      </c>
      <c r="E198" s="8" t="s">
        <v>117</v>
      </c>
      <c r="F198" s="8"/>
      <c r="G198" s="9">
        <f>G199</f>
        <v>5838.7</v>
      </c>
    </row>
    <row r="199" spans="1:7" ht="56.25">
      <c r="A199" s="32" t="s">
        <v>351</v>
      </c>
      <c r="B199" s="28">
        <v>340</v>
      </c>
      <c r="C199" s="8" t="s">
        <v>59</v>
      </c>
      <c r="D199" s="8" t="s">
        <v>6</v>
      </c>
      <c r="E199" s="8" t="s">
        <v>118</v>
      </c>
      <c r="F199" s="8"/>
      <c r="G199" s="9">
        <f>G200</f>
        <v>5838.7</v>
      </c>
    </row>
    <row r="200" spans="1:7" ht="18.75" customHeight="1">
      <c r="A200" s="6" t="s">
        <v>105</v>
      </c>
      <c r="B200" s="28">
        <v>340</v>
      </c>
      <c r="C200" s="8" t="s">
        <v>59</v>
      </c>
      <c r="D200" s="8" t="s">
        <v>6</v>
      </c>
      <c r="E200" s="8" t="s">
        <v>119</v>
      </c>
      <c r="F200" s="8"/>
      <c r="G200" s="9">
        <f>G201+G202</f>
        <v>5838.7</v>
      </c>
    </row>
    <row r="201" spans="1:7" ht="56.25" customHeight="1">
      <c r="A201" s="6" t="s">
        <v>37</v>
      </c>
      <c r="B201" s="28">
        <v>340</v>
      </c>
      <c r="C201" s="8" t="s">
        <v>59</v>
      </c>
      <c r="D201" s="8" t="s">
        <v>6</v>
      </c>
      <c r="E201" s="8" t="s">
        <v>119</v>
      </c>
      <c r="F201" s="8" t="s">
        <v>38</v>
      </c>
      <c r="G201" s="9">
        <v>5831.2</v>
      </c>
    </row>
    <row r="202" spans="1:7" ht="18.75" customHeight="1">
      <c r="A202" s="6" t="s">
        <v>49</v>
      </c>
      <c r="B202" s="28">
        <v>340</v>
      </c>
      <c r="C202" s="8" t="s">
        <v>59</v>
      </c>
      <c r="D202" s="8" t="s">
        <v>6</v>
      </c>
      <c r="E202" s="8" t="s">
        <v>120</v>
      </c>
      <c r="F202" s="8"/>
      <c r="G202" s="9">
        <f>G203</f>
        <v>7.5</v>
      </c>
    </row>
    <row r="203" spans="1:7" ht="56.25" customHeight="1">
      <c r="A203" s="6" t="s">
        <v>37</v>
      </c>
      <c r="B203" s="28">
        <v>340</v>
      </c>
      <c r="C203" s="8" t="s">
        <v>59</v>
      </c>
      <c r="D203" s="8" t="s">
        <v>6</v>
      </c>
      <c r="E203" s="8" t="s">
        <v>120</v>
      </c>
      <c r="F203" s="8" t="s">
        <v>38</v>
      </c>
      <c r="G203" s="9">
        <v>7.5</v>
      </c>
    </row>
    <row r="204" spans="1:7" ht="56.25" customHeight="1">
      <c r="A204" s="6" t="s">
        <v>264</v>
      </c>
      <c r="B204" s="28">
        <v>340</v>
      </c>
      <c r="C204" s="8" t="s">
        <v>59</v>
      </c>
      <c r="D204" s="8" t="s">
        <v>6</v>
      </c>
      <c r="E204" s="8" t="s">
        <v>111</v>
      </c>
      <c r="F204" s="8"/>
      <c r="G204" s="9">
        <f>G205</f>
        <v>28456.9</v>
      </c>
    </row>
    <row r="205" spans="1:7" ht="75" customHeight="1">
      <c r="A205" s="43" t="s">
        <v>352</v>
      </c>
      <c r="B205" s="28">
        <v>340</v>
      </c>
      <c r="C205" s="8" t="s">
        <v>59</v>
      </c>
      <c r="D205" s="8" t="s">
        <v>6</v>
      </c>
      <c r="E205" s="8" t="s">
        <v>110</v>
      </c>
      <c r="F205" s="8"/>
      <c r="G205" s="9">
        <f>G206+G208</f>
        <v>28456.9</v>
      </c>
    </row>
    <row r="206" spans="1:7" ht="37.5" customHeight="1">
      <c r="A206" s="6" t="s">
        <v>108</v>
      </c>
      <c r="B206" s="28">
        <v>340</v>
      </c>
      <c r="C206" s="8" t="s">
        <v>59</v>
      </c>
      <c r="D206" s="8" t="s">
        <v>6</v>
      </c>
      <c r="E206" s="8" t="s">
        <v>109</v>
      </c>
      <c r="F206" s="8"/>
      <c r="G206" s="9">
        <f>G207</f>
        <v>100</v>
      </c>
    </row>
    <row r="207" spans="1:7" ht="56.25" customHeight="1">
      <c r="A207" s="6" t="s">
        <v>37</v>
      </c>
      <c r="B207" s="28">
        <v>340</v>
      </c>
      <c r="C207" s="8" t="s">
        <v>59</v>
      </c>
      <c r="D207" s="8" t="s">
        <v>6</v>
      </c>
      <c r="E207" s="8" t="s">
        <v>109</v>
      </c>
      <c r="F207" s="8" t="s">
        <v>38</v>
      </c>
      <c r="G207" s="9">
        <v>100</v>
      </c>
    </row>
    <row r="208" spans="1:7" ht="18.75" customHeight="1">
      <c r="A208" s="6" t="s">
        <v>106</v>
      </c>
      <c r="B208" s="28">
        <v>340</v>
      </c>
      <c r="C208" s="8" t="s">
        <v>59</v>
      </c>
      <c r="D208" s="8" t="s">
        <v>6</v>
      </c>
      <c r="E208" s="8" t="s">
        <v>121</v>
      </c>
      <c r="F208" s="8"/>
      <c r="G208" s="9">
        <f>G209+G210</f>
        <v>28356.9</v>
      </c>
    </row>
    <row r="209" spans="1:7" ht="56.25" customHeight="1">
      <c r="A209" s="6" t="s">
        <v>37</v>
      </c>
      <c r="B209" s="28">
        <v>340</v>
      </c>
      <c r="C209" s="8" t="s">
        <v>59</v>
      </c>
      <c r="D209" s="8" t="s">
        <v>6</v>
      </c>
      <c r="E209" s="8" t="s">
        <v>121</v>
      </c>
      <c r="F209" s="8" t="s">
        <v>38</v>
      </c>
      <c r="G209" s="9">
        <v>28301.9</v>
      </c>
    </row>
    <row r="210" spans="1:7" ht="18.75" customHeight="1">
      <c r="A210" s="6" t="s">
        <v>49</v>
      </c>
      <c r="B210" s="28">
        <v>340</v>
      </c>
      <c r="C210" s="8" t="s">
        <v>59</v>
      </c>
      <c r="D210" s="8" t="s">
        <v>6</v>
      </c>
      <c r="E210" s="8" t="s">
        <v>122</v>
      </c>
      <c r="F210" s="8"/>
      <c r="G210" s="9">
        <f>G211</f>
        <v>55</v>
      </c>
    </row>
    <row r="211" spans="1:7" ht="55.5" customHeight="1">
      <c r="A211" s="6" t="s">
        <v>37</v>
      </c>
      <c r="B211" s="28">
        <v>340</v>
      </c>
      <c r="C211" s="8" t="s">
        <v>59</v>
      </c>
      <c r="D211" s="8" t="s">
        <v>6</v>
      </c>
      <c r="E211" s="8" t="s">
        <v>122</v>
      </c>
      <c r="F211" s="8" t="s">
        <v>38</v>
      </c>
      <c r="G211" s="9">
        <v>55</v>
      </c>
    </row>
    <row r="212" spans="1:7" ht="75" customHeight="1">
      <c r="A212" s="6" t="s">
        <v>265</v>
      </c>
      <c r="B212" s="28">
        <v>340</v>
      </c>
      <c r="C212" s="8" t="s">
        <v>59</v>
      </c>
      <c r="D212" s="8" t="s">
        <v>6</v>
      </c>
      <c r="E212" s="8" t="s">
        <v>164</v>
      </c>
      <c r="F212" s="8" t="s">
        <v>7</v>
      </c>
      <c r="G212" s="9">
        <f>G213</f>
        <v>108241</v>
      </c>
    </row>
    <row r="213" spans="1:7" ht="75" customHeight="1">
      <c r="A213" s="6" t="s">
        <v>353</v>
      </c>
      <c r="B213" s="28">
        <v>340</v>
      </c>
      <c r="C213" s="8" t="s">
        <v>59</v>
      </c>
      <c r="D213" s="8" t="s">
        <v>6</v>
      </c>
      <c r="E213" s="8" t="s">
        <v>123</v>
      </c>
      <c r="F213" s="8"/>
      <c r="G213" s="9">
        <f>G214+G216</f>
        <v>108241</v>
      </c>
    </row>
    <row r="214" spans="1:7" ht="37.5" customHeight="1">
      <c r="A214" s="6" t="s">
        <v>104</v>
      </c>
      <c r="B214" s="28">
        <v>340</v>
      </c>
      <c r="C214" s="8" t="s">
        <v>59</v>
      </c>
      <c r="D214" s="8" t="s">
        <v>6</v>
      </c>
      <c r="E214" s="8" t="s">
        <v>124</v>
      </c>
      <c r="F214" s="8" t="s">
        <v>7</v>
      </c>
      <c r="G214" s="9">
        <f>G215</f>
        <v>108166</v>
      </c>
    </row>
    <row r="215" spans="1:7" ht="56.25" customHeight="1">
      <c r="A215" s="6" t="s">
        <v>37</v>
      </c>
      <c r="B215" s="28">
        <v>340</v>
      </c>
      <c r="C215" s="8" t="s">
        <v>59</v>
      </c>
      <c r="D215" s="8" t="s">
        <v>6</v>
      </c>
      <c r="E215" s="8" t="s">
        <v>124</v>
      </c>
      <c r="F215" s="8" t="s">
        <v>38</v>
      </c>
      <c r="G215" s="9">
        <v>108166</v>
      </c>
    </row>
    <row r="216" spans="1:7" ht="18.75" customHeight="1">
      <c r="A216" s="6" t="s">
        <v>49</v>
      </c>
      <c r="B216" s="28">
        <v>340</v>
      </c>
      <c r="C216" s="8" t="s">
        <v>59</v>
      </c>
      <c r="D216" s="8" t="s">
        <v>6</v>
      </c>
      <c r="E216" s="8" t="s">
        <v>125</v>
      </c>
      <c r="F216" s="8"/>
      <c r="G216" s="9">
        <f>G217</f>
        <v>75</v>
      </c>
    </row>
    <row r="217" spans="1:7" ht="56.25" customHeight="1">
      <c r="A217" s="6" t="s">
        <v>37</v>
      </c>
      <c r="B217" s="28">
        <v>340</v>
      </c>
      <c r="C217" s="8" t="s">
        <v>59</v>
      </c>
      <c r="D217" s="8" t="s">
        <v>6</v>
      </c>
      <c r="E217" s="8" t="s">
        <v>125</v>
      </c>
      <c r="F217" s="8" t="s">
        <v>38</v>
      </c>
      <c r="G217" s="9">
        <v>75</v>
      </c>
    </row>
    <row r="218" spans="1:7" ht="75" customHeight="1">
      <c r="A218" s="6" t="s">
        <v>266</v>
      </c>
      <c r="B218" s="28">
        <v>340</v>
      </c>
      <c r="C218" s="8" t="s">
        <v>59</v>
      </c>
      <c r="D218" s="8" t="s">
        <v>6</v>
      </c>
      <c r="E218" s="8" t="s">
        <v>126</v>
      </c>
      <c r="F218" s="8"/>
      <c r="G218" s="9">
        <f>G219</f>
        <v>5270</v>
      </c>
    </row>
    <row r="219" spans="1:7" ht="75" customHeight="1">
      <c r="A219" s="6" t="s">
        <v>354</v>
      </c>
      <c r="B219" s="28">
        <v>340</v>
      </c>
      <c r="C219" s="8" t="s">
        <v>59</v>
      </c>
      <c r="D219" s="8" t="s">
        <v>6</v>
      </c>
      <c r="E219" s="8" t="s">
        <v>127</v>
      </c>
      <c r="F219" s="8"/>
      <c r="G219" s="9">
        <f>G220</f>
        <v>5270</v>
      </c>
    </row>
    <row r="220" spans="1:7" ht="18.75" customHeight="1">
      <c r="A220" s="6" t="s">
        <v>107</v>
      </c>
      <c r="B220" s="28">
        <v>340</v>
      </c>
      <c r="C220" s="8" t="s">
        <v>59</v>
      </c>
      <c r="D220" s="8" t="s">
        <v>6</v>
      </c>
      <c r="E220" s="8" t="s">
        <v>128</v>
      </c>
      <c r="F220" s="8"/>
      <c r="G220" s="9">
        <f>G221</f>
        <v>5270</v>
      </c>
    </row>
    <row r="221" spans="1:7" ht="56.25" customHeight="1">
      <c r="A221" s="6" t="s">
        <v>37</v>
      </c>
      <c r="B221" s="28">
        <v>340</v>
      </c>
      <c r="C221" s="8" t="s">
        <v>59</v>
      </c>
      <c r="D221" s="8" t="s">
        <v>6</v>
      </c>
      <c r="E221" s="8" t="s">
        <v>128</v>
      </c>
      <c r="F221" s="8" t="s">
        <v>38</v>
      </c>
      <c r="G221" s="9">
        <v>5270</v>
      </c>
    </row>
    <row r="222" spans="1:7">
      <c r="A222" s="6" t="s">
        <v>337</v>
      </c>
      <c r="B222" s="28">
        <v>340</v>
      </c>
      <c r="C222" s="8" t="s">
        <v>59</v>
      </c>
      <c r="D222" s="8" t="s">
        <v>6</v>
      </c>
      <c r="E222" s="8" t="s">
        <v>78</v>
      </c>
      <c r="F222" s="8"/>
      <c r="G222" s="9">
        <f>G223</f>
        <v>565.6</v>
      </c>
    </row>
    <row r="223" spans="1:7">
      <c r="A223" s="6" t="s">
        <v>415</v>
      </c>
      <c r="B223" s="28">
        <v>340</v>
      </c>
      <c r="C223" s="8" t="s">
        <v>59</v>
      </c>
      <c r="D223" s="8" t="s">
        <v>6</v>
      </c>
      <c r="E223" s="8" t="s">
        <v>414</v>
      </c>
      <c r="F223" s="8"/>
      <c r="G223" s="9">
        <f>G224</f>
        <v>565.6</v>
      </c>
    </row>
    <row r="224" spans="1:7" ht="37.5">
      <c r="A224" s="6" t="s">
        <v>15</v>
      </c>
      <c r="B224" s="28">
        <v>340</v>
      </c>
      <c r="C224" s="8" t="s">
        <v>59</v>
      </c>
      <c r="D224" s="8" t="s">
        <v>6</v>
      </c>
      <c r="E224" s="8" t="s">
        <v>414</v>
      </c>
      <c r="F224" s="8">
        <v>200</v>
      </c>
      <c r="G224" s="9">
        <v>565.6</v>
      </c>
    </row>
    <row r="225" spans="1:7" ht="18.75" customHeight="1">
      <c r="A225" s="6" t="s">
        <v>68</v>
      </c>
      <c r="B225" s="28">
        <v>340</v>
      </c>
      <c r="C225" s="8" t="s">
        <v>47</v>
      </c>
      <c r="D225" s="8"/>
      <c r="E225" s="8" t="s">
        <v>7</v>
      </c>
      <c r="F225" s="8" t="s">
        <v>7</v>
      </c>
      <c r="G225" s="9">
        <f>G226</f>
        <v>555.20000000000005</v>
      </c>
    </row>
    <row r="226" spans="1:7" ht="37.5" customHeight="1">
      <c r="A226" s="6" t="s">
        <v>43</v>
      </c>
      <c r="B226" s="28">
        <v>340</v>
      </c>
      <c r="C226" s="8" t="s">
        <v>47</v>
      </c>
      <c r="D226" s="8" t="s">
        <v>48</v>
      </c>
      <c r="E226" s="8" t="s">
        <v>7</v>
      </c>
      <c r="F226" s="8" t="s">
        <v>7</v>
      </c>
      <c r="G226" s="9">
        <f>G227</f>
        <v>555.20000000000005</v>
      </c>
    </row>
    <row r="227" spans="1:7" ht="204" customHeight="1">
      <c r="A227" s="38" t="s">
        <v>285</v>
      </c>
      <c r="B227" s="28">
        <v>340</v>
      </c>
      <c r="C227" s="8" t="s">
        <v>47</v>
      </c>
      <c r="D227" s="8" t="s">
        <v>48</v>
      </c>
      <c r="E227" s="13" t="s">
        <v>112</v>
      </c>
      <c r="F227" s="13"/>
      <c r="G227" s="9">
        <f>G228</f>
        <v>555.20000000000005</v>
      </c>
    </row>
    <row r="228" spans="1:7" ht="37.5" customHeight="1">
      <c r="A228" s="6" t="s">
        <v>15</v>
      </c>
      <c r="B228" s="28">
        <v>340</v>
      </c>
      <c r="C228" s="8" t="s">
        <v>47</v>
      </c>
      <c r="D228" s="8" t="s">
        <v>48</v>
      </c>
      <c r="E228" s="13" t="s">
        <v>112</v>
      </c>
      <c r="F228" s="8">
        <v>200</v>
      </c>
      <c r="G228" s="9">
        <v>555.20000000000005</v>
      </c>
    </row>
    <row r="229" spans="1:7" ht="18.75" customHeight="1">
      <c r="A229" s="6" t="s">
        <v>135</v>
      </c>
      <c r="B229" s="28">
        <v>340</v>
      </c>
      <c r="C229" s="8" t="s">
        <v>60</v>
      </c>
      <c r="D229" s="23"/>
      <c r="E229" s="23" t="s">
        <v>7</v>
      </c>
      <c r="F229" s="23" t="s">
        <v>7</v>
      </c>
      <c r="G229" s="9">
        <f>G230+G237+G234</f>
        <v>15665.300000000001</v>
      </c>
    </row>
    <row r="230" spans="1:7" ht="18.75" customHeight="1">
      <c r="A230" s="6" t="s">
        <v>62</v>
      </c>
      <c r="B230" s="28">
        <v>340</v>
      </c>
      <c r="C230" s="8" t="s">
        <v>60</v>
      </c>
      <c r="D230" s="8" t="s">
        <v>6</v>
      </c>
      <c r="E230" s="8"/>
      <c r="F230" s="8"/>
      <c r="G230" s="9">
        <f>G232</f>
        <v>1776.2</v>
      </c>
    </row>
    <row r="231" spans="1:7" ht="18.75" customHeight="1">
      <c r="A231" s="6" t="s">
        <v>337</v>
      </c>
      <c r="B231" s="28">
        <v>340</v>
      </c>
      <c r="C231" s="8" t="s">
        <v>60</v>
      </c>
      <c r="D231" s="8" t="s">
        <v>6</v>
      </c>
      <c r="E231" s="8" t="s">
        <v>78</v>
      </c>
      <c r="F231" s="8"/>
      <c r="G231" s="9">
        <f>G232</f>
        <v>1776.2</v>
      </c>
    </row>
    <row r="232" spans="1:7" ht="37.5" customHeight="1">
      <c r="A232" s="6" t="s">
        <v>63</v>
      </c>
      <c r="B232" s="28">
        <v>340</v>
      </c>
      <c r="C232" s="8" t="s">
        <v>60</v>
      </c>
      <c r="D232" s="8" t="s">
        <v>6</v>
      </c>
      <c r="E232" s="8" t="s">
        <v>113</v>
      </c>
      <c r="F232" s="8"/>
      <c r="G232" s="9">
        <f>G233</f>
        <v>1776.2</v>
      </c>
    </row>
    <row r="233" spans="1:7" ht="37.5" customHeight="1">
      <c r="A233" s="6" t="s">
        <v>64</v>
      </c>
      <c r="B233" s="28">
        <v>340</v>
      </c>
      <c r="C233" s="8" t="s">
        <v>60</v>
      </c>
      <c r="D233" s="8" t="s">
        <v>6</v>
      </c>
      <c r="E233" s="8" t="s">
        <v>113</v>
      </c>
      <c r="F233" s="8" t="s">
        <v>114</v>
      </c>
      <c r="G233" s="9">
        <v>1776.2</v>
      </c>
    </row>
    <row r="234" spans="1:7" ht="18.75" customHeight="1">
      <c r="A234" s="6" t="s">
        <v>209</v>
      </c>
      <c r="B234" s="28">
        <v>340</v>
      </c>
      <c r="C234" s="3" t="s">
        <v>60</v>
      </c>
      <c r="D234" s="3" t="s">
        <v>13</v>
      </c>
      <c r="E234" s="8"/>
      <c r="F234" s="8"/>
      <c r="G234" s="9">
        <f>G235</f>
        <v>50.5</v>
      </c>
    </row>
    <row r="235" spans="1:7" ht="81" customHeight="1">
      <c r="A235" s="6" t="s">
        <v>286</v>
      </c>
      <c r="B235" s="28">
        <v>340</v>
      </c>
      <c r="C235" s="3" t="s">
        <v>60</v>
      </c>
      <c r="D235" s="3" t="s">
        <v>13</v>
      </c>
      <c r="E235" s="8" t="s">
        <v>208</v>
      </c>
      <c r="F235" s="8"/>
      <c r="G235" s="9">
        <f>G236</f>
        <v>50.5</v>
      </c>
    </row>
    <row r="236" spans="1:7" ht="37.5" customHeight="1">
      <c r="A236" s="11" t="s">
        <v>64</v>
      </c>
      <c r="B236" s="28">
        <v>340</v>
      </c>
      <c r="C236" s="3" t="s">
        <v>60</v>
      </c>
      <c r="D236" s="3" t="s">
        <v>13</v>
      </c>
      <c r="E236" s="8" t="s">
        <v>208</v>
      </c>
      <c r="F236" s="8">
        <v>300</v>
      </c>
      <c r="G236" s="9">
        <v>50.5</v>
      </c>
    </row>
    <row r="237" spans="1:7" ht="21.75" customHeight="1">
      <c r="A237" s="6" t="s">
        <v>44</v>
      </c>
      <c r="B237" s="28">
        <v>340</v>
      </c>
      <c r="C237" s="8" t="s">
        <v>60</v>
      </c>
      <c r="D237" s="8" t="s">
        <v>20</v>
      </c>
      <c r="E237" s="8" t="s">
        <v>7</v>
      </c>
      <c r="F237" s="8" t="s">
        <v>7</v>
      </c>
      <c r="G237" s="9">
        <f>G238</f>
        <v>13838.6</v>
      </c>
    </row>
    <row r="238" spans="1:7" ht="75" customHeight="1">
      <c r="A238" s="11" t="s">
        <v>252</v>
      </c>
      <c r="B238" s="7">
        <v>340</v>
      </c>
      <c r="C238" s="8" t="s">
        <v>60</v>
      </c>
      <c r="D238" s="8" t="s">
        <v>20</v>
      </c>
      <c r="E238" s="8" t="s">
        <v>115</v>
      </c>
      <c r="F238" s="8"/>
      <c r="G238" s="9">
        <f>G239</f>
        <v>13838.6</v>
      </c>
    </row>
    <row r="239" spans="1:7" ht="56.25" customHeight="1">
      <c r="A239" s="11" t="s">
        <v>253</v>
      </c>
      <c r="B239" s="7">
        <v>340</v>
      </c>
      <c r="C239" s="8" t="s">
        <v>60</v>
      </c>
      <c r="D239" s="8" t="s">
        <v>20</v>
      </c>
      <c r="E239" s="8" t="s">
        <v>168</v>
      </c>
      <c r="F239" s="8"/>
      <c r="G239" s="9">
        <f>G240</f>
        <v>13838.6</v>
      </c>
    </row>
    <row r="240" spans="1:7" ht="58.5" customHeight="1">
      <c r="A240" s="40" t="s">
        <v>355</v>
      </c>
      <c r="B240" s="7">
        <v>340</v>
      </c>
      <c r="C240" s="8" t="s">
        <v>60</v>
      </c>
      <c r="D240" s="8" t="s">
        <v>20</v>
      </c>
      <c r="E240" s="8" t="s">
        <v>176</v>
      </c>
      <c r="F240" s="8"/>
      <c r="G240" s="9">
        <f>G241</f>
        <v>13838.6</v>
      </c>
    </row>
    <row r="241" spans="1:7" ht="80.25" customHeight="1">
      <c r="A241" s="38" t="s">
        <v>116</v>
      </c>
      <c r="B241" s="7">
        <v>340</v>
      </c>
      <c r="C241" s="8" t="s">
        <v>60</v>
      </c>
      <c r="D241" s="8" t="s">
        <v>20</v>
      </c>
      <c r="E241" s="13" t="s">
        <v>177</v>
      </c>
      <c r="F241" s="8" t="s">
        <v>7</v>
      </c>
      <c r="G241" s="9">
        <f>G242</f>
        <v>13838.6</v>
      </c>
    </row>
    <row r="242" spans="1:7" ht="40.5" customHeight="1">
      <c r="A242" s="6" t="s">
        <v>64</v>
      </c>
      <c r="B242" s="7">
        <v>340</v>
      </c>
      <c r="C242" s="8" t="s">
        <v>60</v>
      </c>
      <c r="D242" s="8" t="s">
        <v>20</v>
      </c>
      <c r="E242" s="13" t="s">
        <v>177</v>
      </c>
      <c r="F242" s="8" t="s">
        <v>114</v>
      </c>
      <c r="G242" s="9">
        <v>13838.6</v>
      </c>
    </row>
    <row r="243" spans="1:7" ht="19.5" customHeight="1">
      <c r="A243" s="6" t="s">
        <v>69</v>
      </c>
      <c r="B243" s="28">
        <v>340</v>
      </c>
      <c r="C243" s="8" t="s">
        <v>26</v>
      </c>
      <c r="D243" s="31"/>
      <c r="E243" s="31" t="s">
        <v>7</v>
      </c>
      <c r="F243" s="31" t="s">
        <v>7</v>
      </c>
      <c r="G243" s="9">
        <f>G244+G255+G252</f>
        <v>175135.09999999998</v>
      </c>
    </row>
    <row r="244" spans="1:7" ht="19.5" customHeight="1">
      <c r="A244" s="6" t="s">
        <v>202</v>
      </c>
      <c r="B244" s="28">
        <v>340</v>
      </c>
      <c r="C244" s="8">
        <v>11</v>
      </c>
      <c r="D244" s="3" t="s">
        <v>6</v>
      </c>
      <c r="E244" s="31"/>
      <c r="F244" s="31"/>
      <c r="G244" s="9">
        <f>G245</f>
        <v>169871.8</v>
      </c>
    </row>
    <row r="245" spans="1:7" ht="78" customHeight="1">
      <c r="A245" s="68" t="s">
        <v>306</v>
      </c>
      <c r="B245" s="28">
        <v>340</v>
      </c>
      <c r="C245" s="8" t="s">
        <v>26</v>
      </c>
      <c r="D245" s="8" t="s">
        <v>6</v>
      </c>
      <c r="E245" s="3" t="s">
        <v>310</v>
      </c>
      <c r="F245" s="8" t="s">
        <v>7</v>
      </c>
      <c r="G245" s="9">
        <f>G246</f>
        <v>169871.8</v>
      </c>
    </row>
    <row r="246" spans="1:7" ht="37.5" customHeight="1">
      <c r="A246" s="68" t="s">
        <v>307</v>
      </c>
      <c r="B246" s="28">
        <v>340</v>
      </c>
      <c r="C246" s="3" t="s">
        <v>26</v>
      </c>
      <c r="D246" s="3" t="s">
        <v>6</v>
      </c>
      <c r="E246" s="3" t="s">
        <v>311</v>
      </c>
      <c r="F246" s="8"/>
      <c r="G246" s="9">
        <f>G247</f>
        <v>169871.8</v>
      </c>
    </row>
    <row r="247" spans="1:7" ht="75" customHeight="1">
      <c r="A247" s="61" t="s">
        <v>356</v>
      </c>
      <c r="B247" s="28">
        <v>340</v>
      </c>
      <c r="C247" s="3" t="s">
        <v>26</v>
      </c>
      <c r="D247" s="3" t="s">
        <v>6</v>
      </c>
      <c r="E247" s="3" t="s">
        <v>312</v>
      </c>
      <c r="F247" s="8"/>
      <c r="G247" s="9">
        <f>G248+G250</f>
        <v>169871.8</v>
      </c>
    </row>
    <row r="248" spans="1:7" ht="42.75" customHeight="1">
      <c r="A248" s="6" t="s">
        <v>308</v>
      </c>
      <c r="B248" s="28">
        <v>340</v>
      </c>
      <c r="C248" s="3" t="s">
        <v>26</v>
      </c>
      <c r="D248" s="3" t="s">
        <v>6</v>
      </c>
      <c r="E248" s="3" t="s">
        <v>313</v>
      </c>
      <c r="F248" s="8"/>
      <c r="G248" s="9">
        <f>G249</f>
        <v>74137.264999999999</v>
      </c>
    </row>
    <row r="249" spans="1:7" ht="56.25" customHeight="1">
      <c r="A249" s="6" t="s">
        <v>37</v>
      </c>
      <c r="B249" s="28">
        <v>340</v>
      </c>
      <c r="C249" s="8" t="s">
        <v>26</v>
      </c>
      <c r="D249" s="8" t="s">
        <v>6</v>
      </c>
      <c r="E249" s="3" t="s">
        <v>313</v>
      </c>
      <c r="F249" s="8" t="s">
        <v>38</v>
      </c>
      <c r="G249" s="9">
        <v>74137.264999999999</v>
      </c>
    </row>
    <row r="250" spans="1:7" ht="18.75" customHeight="1">
      <c r="A250" s="6" t="s">
        <v>309</v>
      </c>
      <c r="B250" s="28">
        <v>340</v>
      </c>
      <c r="C250" s="3" t="s">
        <v>26</v>
      </c>
      <c r="D250" s="3" t="s">
        <v>6</v>
      </c>
      <c r="E250" s="3" t="s">
        <v>314</v>
      </c>
      <c r="F250" s="8"/>
      <c r="G250" s="9">
        <f>G251</f>
        <v>95734.535000000003</v>
      </c>
    </row>
    <row r="251" spans="1:7" ht="78.75" customHeight="1">
      <c r="A251" s="6" t="s">
        <v>37</v>
      </c>
      <c r="B251" s="28">
        <v>340</v>
      </c>
      <c r="C251" s="3" t="s">
        <v>26</v>
      </c>
      <c r="D251" s="3" t="s">
        <v>6</v>
      </c>
      <c r="E251" s="3" t="s">
        <v>314</v>
      </c>
      <c r="F251" s="8">
        <v>600</v>
      </c>
      <c r="G251" s="9">
        <v>95734.535000000003</v>
      </c>
    </row>
    <row r="252" spans="1:7">
      <c r="A252" s="6" t="s">
        <v>337</v>
      </c>
      <c r="B252" s="28">
        <v>340</v>
      </c>
      <c r="C252" s="3" t="s">
        <v>26</v>
      </c>
      <c r="D252" s="3" t="s">
        <v>6</v>
      </c>
      <c r="E252" s="3" t="s">
        <v>78</v>
      </c>
      <c r="F252" s="8"/>
      <c r="G252" s="9">
        <f>G253</f>
        <v>1063.3</v>
      </c>
    </row>
    <row r="253" spans="1:7">
      <c r="A253" s="6" t="s">
        <v>415</v>
      </c>
      <c r="B253" s="28">
        <v>340</v>
      </c>
      <c r="C253" s="3" t="s">
        <v>26</v>
      </c>
      <c r="D253" s="3" t="s">
        <v>6</v>
      </c>
      <c r="E253" s="3" t="s">
        <v>414</v>
      </c>
      <c r="F253" s="8"/>
      <c r="G253" s="9">
        <f>G254</f>
        <v>1063.3</v>
      </c>
    </row>
    <row r="254" spans="1:7" ht="37.5">
      <c r="A254" s="6" t="s">
        <v>15</v>
      </c>
      <c r="B254" s="28">
        <v>340</v>
      </c>
      <c r="C254" s="3" t="s">
        <v>26</v>
      </c>
      <c r="D254" s="3" t="s">
        <v>6</v>
      </c>
      <c r="E254" s="3" t="s">
        <v>414</v>
      </c>
      <c r="F254" s="8">
        <v>200</v>
      </c>
      <c r="G254" s="9">
        <v>1063.3</v>
      </c>
    </row>
    <row r="255" spans="1:7">
      <c r="A255" s="6" t="s">
        <v>45</v>
      </c>
      <c r="B255" s="28">
        <v>340</v>
      </c>
      <c r="C255" s="8" t="s">
        <v>26</v>
      </c>
      <c r="D255" s="8" t="s">
        <v>9</v>
      </c>
      <c r="E255" s="29"/>
      <c r="F255" s="8"/>
      <c r="G255" s="9">
        <f>G256</f>
        <v>4200</v>
      </c>
    </row>
    <row r="256" spans="1:7" ht="78.75" customHeight="1">
      <c r="A256" s="68" t="s">
        <v>306</v>
      </c>
      <c r="B256" s="28">
        <v>340</v>
      </c>
      <c r="C256" s="8" t="s">
        <v>26</v>
      </c>
      <c r="D256" s="8" t="s">
        <v>9</v>
      </c>
      <c r="E256" s="8" t="s">
        <v>310</v>
      </c>
      <c r="F256" s="8"/>
      <c r="G256" s="9">
        <f>G257</f>
        <v>4200</v>
      </c>
    </row>
    <row r="257" spans="1:7" ht="78.75" customHeight="1">
      <c r="A257" s="68" t="s">
        <v>315</v>
      </c>
      <c r="B257" s="28">
        <v>340</v>
      </c>
      <c r="C257" s="8" t="s">
        <v>129</v>
      </c>
      <c r="D257" s="8" t="s">
        <v>9</v>
      </c>
      <c r="E257" s="8" t="s">
        <v>316</v>
      </c>
      <c r="F257" s="8"/>
      <c r="G257" s="9">
        <f>G258</f>
        <v>4200</v>
      </c>
    </row>
    <row r="258" spans="1:7" ht="37.5">
      <c r="A258" s="61" t="s">
        <v>357</v>
      </c>
      <c r="B258" s="28">
        <v>340</v>
      </c>
      <c r="C258" s="8" t="s">
        <v>26</v>
      </c>
      <c r="D258" s="8" t="s">
        <v>9</v>
      </c>
      <c r="E258" s="8" t="s">
        <v>317</v>
      </c>
      <c r="F258" s="8"/>
      <c r="G258" s="9">
        <f>G259</f>
        <v>4200</v>
      </c>
    </row>
    <row r="259" spans="1:7" ht="37.5">
      <c r="A259" s="61" t="s">
        <v>130</v>
      </c>
      <c r="B259" s="28">
        <v>340</v>
      </c>
      <c r="C259" s="8" t="s">
        <v>26</v>
      </c>
      <c r="D259" s="8" t="s">
        <v>9</v>
      </c>
      <c r="E259" s="8" t="s">
        <v>318</v>
      </c>
      <c r="F259" s="8" t="s">
        <v>7</v>
      </c>
      <c r="G259" s="9">
        <f>G260</f>
        <v>4200</v>
      </c>
    </row>
    <row r="260" spans="1:7" ht="56.25">
      <c r="A260" s="6" t="s">
        <v>37</v>
      </c>
      <c r="B260" s="28">
        <v>340</v>
      </c>
      <c r="C260" s="8" t="s">
        <v>26</v>
      </c>
      <c r="D260" s="8" t="s">
        <v>9</v>
      </c>
      <c r="E260" s="8" t="s">
        <v>318</v>
      </c>
      <c r="F260" s="8" t="s">
        <v>38</v>
      </c>
      <c r="G260" s="9">
        <v>4200</v>
      </c>
    </row>
    <row r="261" spans="1:7" s="4" customFormat="1" ht="39" customHeight="1">
      <c r="A261" s="17" t="s">
        <v>66</v>
      </c>
      <c r="B261" s="25">
        <v>360</v>
      </c>
      <c r="C261" s="26"/>
      <c r="D261" s="26"/>
      <c r="E261" s="46"/>
      <c r="F261" s="46"/>
      <c r="G261" s="27">
        <f>G262</f>
        <v>895.76799999999992</v>
      </c>
    </row>
    <row r="262" spans="1:7" s="4" customFormat="1" ht="19.5" customHeight="1">
      <c r="A262" s="6" t="s">
        <v>5</v>
      </c>
      <c r="B262" s="28">
        <v>360</v>
      </c>
      <c r="C262" s="3" t="s">
        <v>6</v>
      </c>
      <c r="D262" s="3"/>
      <c r="E262" s="47"/>
      <c r="F262" s="47"/>
      <c r="G262" s="9">
        <f>G263+G268</f>
        <v>895.76799999999992</v>
      </c>
    </row>
    <row r="263" spans="1:7" s="4" customFormat="1" ht="75" customHeight="1">
      <c r="A263" s="6" t="s">
        <v>23</v>
      </c>
      <c r="B263" s="28">
        <v>360</v>
      </c>
      <c r="C263" s="8" t="s">
        <v>6</v>
      </c>
      <c r="D263" s="8" t="s">
        <v>24</v>
      </c>
      <c r="E263" s="47"/>
      <c r="F263" s="47"/>
      <c r="G263" s="9">
        <f>G264</f>
        <v>891.71799999999996</v>
      </c>
    </row>
    <row r="264" spans="1:7" ht="18.75" customHeight="1">
      <c r="A264" s="6" t="s">
        <v>337</v>
      </c>
      <c r="B264" s="28">
        <v>360</v>
      </c>
      <c r="C264" s="8" t="s">
        <v>6</v>
      </c>
      <c r="D264" s="8" t="s">
        <v>24</v>
      </c>
      <c r="E264" s="8" t="s">
        <v>78</v>
      </c>
      <c r="F264" s="8" t="s">
        <v>7</v>
      </c>
      <c r="G264" s="9">
        <f>G265</f>
        <v>891.71799999999996</v>
      </c>
    </row>
    <row r="265" spans="1:7" ht="18.75" customHeight="1">
      <c r="A265" s="6" t="s">
        <v>14</v>
      </c>
      <c r="B265" s="28">
        <v>360</v>
      </c>
      <c r="C265" s="8" t="s">
        <v>6</v>
      </c>
      <c r="D265" s="8" t="s">
        <v>24</v>
      </c>
      <c r="E265" s="8" t="s">
        <v>80</v>
      </c>
      <c r="F265" s="8" t="s">
        <v>7</v>
      </c>
      <c r="G265" s="9">
        <f>G266+G267</f>
        <v>891.71799999999996</v>
      </c>
    </row>
    <row r="266" spans="1:7" ht="112.5">
      <c r="A266" s="6" t="s">
        <v>10</v>
      </c>
      <c r="B266" s="28">
        <v>360</v>
      </c>
      <c r="C266" s="8" t="s">
        <v>6</v>
      </c>
      <c r="D266" s="8" t="s">
        <v>24</v>
      </c>
      <c r="E266" s="8" t="s">
        <v>80</v>
      </c>
      <c r="F266" s="8" t="s">
        <v>11</v>
      </c>
      <c r="G266" s="9">
        <v>851.44200000000001</v>
      </c>
    </row>
    <row r="267" spans="1:7" ht="37.5" customHeight="1">
      <c r="A267" s="6" t="s">
        <v>15</v>
      </c>
      <c r="B267" s="28">
        <v>360</v>
      </c>
      <c r="C267" s="3" t="s">
        <v>6</v>
      </c>
      <c r="D267" s="8" t="s">
        <v>24</v>
      </c>
      <c r="E267" s="8" t="s">
        <v>80</v>
      </c>
      <c r="F267" s="8" t="s">
        <v>16</v>
      </c>
      <c r="G267" s="9">
        <v>40.276000000000003</v>
      </c>
    </row>
    <row r="268" spans="1:7">
      <c r="A268" s="6" t="s">
        <v>27</v>
      </c>
      <c r="B268" s="28">
        <v>360</v>
      </c>
      <c r="C268" s="8" t="s">
        <v>6</v>
      </c>
      <c r="D268" s="8" t="s">
        <v>28</v>
      </c>
      <c r="E268" s="8"/>
      <c r="F268" s="8"/>
      <c r="G268" s="9">
        <f>G269</f>
        <v>4.05</v>
      </c>
    </row>
    <row r="269" spans="1:7" ht="37.5" customHeight="1">
      <c r="A269" s="6" t="s">
        <v>337</v>
      </c>
      <c r="B269" s="28">
        <v>360</v>
      </c>
      <c r="C269" s="8" t="s">
        <v>6</v>
      </c>
      <c r="D269" s="8" t="s">
        <v>28</v>
      </c>
      <c r="E269" s="8" t="s">
        <v>78</v>
      </c>
      <c r="F269" s="8"/>
      <c r="G269" s="9">
        <f>G270</f>
        <v>4.05</v>
      </c>
    </row>
    <row r="270" spans="1:7" ht="18.75" customHeight="1">
      <c r="A270" s="6" t="s">
        <v>181</v>
      </c>
      <c r="B270" s="28">
        <v>360</v>
      </c>
      <c r="C270" s="8" t="s">
        <v>6</v>
      </c>
      <c r="D270" s="8" t="s">
        <v>28</v>
      </c>
      <c r="E270" s="8" t="s">
        <v>231</v>
      </c>
      <c r="F270" s="8"/>
      <c r="G270" s="9">
        <f>G271</f>
        <v>4.05</v>
      </c>
    </row>
    <row r="271" spans="1:7" ht="20.25" customHeight="1">
      <c r="A271" s="6" t="s">
        <v>15</v>
      </c>
      <c r="B271" s="28">
        <v>360</v>
      </c>
      <c r="C271" s="8" t="s">
        <v>6</v>
      </c>
      <c r="D271" s="8" t="s">
        <v>28</v>
      </c>
      <c r="E271" s="8" t="s">
        <v>231</v>
      </c>
      <c r="F271" s="8">
        <v>200</v>
      </c>
      <c r="G271" s="9">
        <v>4.05</v>
      </c>
    </row>
    <row r="272" spans="1:7" s="2" customFormat="1" ht="39">
      <c r="A272" s="17" t="s">
        <v>65</v>
      </c>
      <c r="B272" s="25">
        <v>370</v>
      </c>
      <c r="C272" s="26"/>
      <c r="D272" s="26"/>
      <c r="E272" s="46"/>
      <c r="F272" s="46"/>
      <c r="G272" s="27">
        <f>G273+G292+G297</f>
        <v>52383.025999999998</v>
      </c>
    </row>
    <row r="273" spans="1:7" s="4" customFormat="1" ht="19.5">
      <c r="A273" s="6" t="s">
        <v>5</v>
      </c>
      <c r="B273" s="28">
        <v>370</v>
      </c>
      <c r="C273" s="3" t="s">
        <v>6</v>
      </c>
      <c r="D273" s="3"/>
      <c r="E273" s="47"/>
      <c r="F273" s="47"/>
      <c r="G273" s="9">
        <f>G274+G281</f>
        <v>18451.925999999999</v>
      </c>
    </row>
    <row r="274" spans="1:7" s="2" customFormat="1" ht="75">
      <c r="A274" s="6" t="s">
        <v>23</v>
      </c>
      <c r="B274" s="28">
        <v>370</v>
      </c>
      <c r="C274" s="8" t="s">
        <v>6</v>
      </c>
      <c r="D274" s="8" t="s">
        <v>24</v>
      </c>
      <c r="E274" s="8" t="s">
        <v>7</v>
      </c>
      <c r="F274" s="8" t="s">
        <v>7</v>
      </c>
      <c r="G274" s="9">
        <f>G275</f>
        <v>6437.0260000000007</v>
      </c>
    </row>
    <row r="275" spans="1:7" s="2" customFormat="1" ht="75">
      <c r="A275" s="6" t="s">
        <v>271</v>
      </c>
      <c r="B275" s="28">
        <v>370</v>
      </c>
      <c r="C275" s="8" t="s">
        <v>6</v>
      </c>
      <c r="D275" s="8" t="s">
        <v>24</v>
      </c>
      <c r="E275" s="8" t="s">
        <v>95</v>
      </c>
      <c r="F275" s="8"/>
      <c r="G275" s="9">
        <f>G276</f>
        <v>6437.0260000000007</v>
      </c>
    </row>
    <row r="276" spans="1:7" s="2" customFormat="1" ht="56.25">
      <c r="A276" s="6" t="s">
        <v>358</v>
      </c>
      <c r="B276" s="28">
        <v>370</v>
      </c>
      <c r="C276" s="8" t="s">
        <v>6</v>
      </c>
      <c r="D276" s="8" t="s">
        <v>24</v>
      </c>
      <c r="E276" s="8" t="s">
        <v>96</v>
      </c>
      <c r="F276" s="8"/>
      <c r="G276" s="9">
        <f>G277</f>
        <v>6437.0260000000007</v>
      </c>
    </row>
    <row r="277" spans="1:7" s="2" customFormat="1" ht="19.5">
      <c r="A277" s="6" t="s">
        <v>14</v>
      </c>
      <c r="B277" s="28">
        <v>370</v>
      </c>
      <c r="C277" s="8" t="s">
        <v>6</v>
      </c>
      <c r="D277" s="8" t="s">
        <v>24</v>
      </c>
      <c r="E277" s="8" t="s">
        <v>97</v>
      </c>
      <c r="F277" s="8"/>
      <c r="G277" s="9">
        <f>G278+G279+G280</f>
        <v>6437.0260000000007</v>
      </c>
    </row>
    <row r="278" spans="1:7" s="2" customFormat="1" ht="96" customHeight="1">
      <c r="A278" s="6" t="s">
        <v>10</v>
      </c>
      <c r="B278" s="28">
        <v>370</v>
      </c>
      <c r="C278" s="8" t="s">
        <v>6</v>
      </c>
      <c r="D278" s="8" t="s">
        <v>24</v>
      </c>
      <c r="E278" s="8" t="s">
        <v>97</v>
      </c>
      <c r="F278" s="8" t="s">
        <v>11</v>
      </c>
      <c r="G278" s="9">
        <v>5317.0150000000003</v>
      </c>
    </row>
    <row r="279" spans="1:7" s="2" customFormat="1" ht="37.5">
      <c r="A279" s="6" t="s">
        <v>15</v>
      </c>
      <c r="B279" s="28">
        <v>370</v>
      </c>
      <c r="C279" s="8" t="s">
        <v>6</v>
      </c>
      <c r="D279" s="8" t="s">
        <v>24</v>
      </c>
      <c r="E279" s="8" t="s">
        <v>97</v>
      </c>
      <c r="F279" s="8" t="s">
        <v>16</v>
      </c>
      <c r="G279" s="9">
        <v>1115.3</v>
      </c>
    </row>
    <row r="280" spans="1:7" s="2" customFormat="1" ht="19.5">
      <c r="A280" s="6" t="s">
        <v>17</v>
      </c>
      <c r="B280" s="28">
        <v>370</v>
      </c>
      <c r="C280" s="8" t="s">
        <v>6</v>
      </c>
      <c r="D280" s="8" t="s">
        <v>24</v>
      </c>
      <c r="E280" s="8" t="s">
        <v>97</v>
      </c>
      <c r="F280" s="8" t="s">
        <v>18</v>
      </c>
      <c r="G280" s="9">
        <v>4.7110000000000003</v>
      </c>
    </row>
    <row r="281" spans="1:7" s="2" customFormat="1" ht="19.5">
      <c r="A281" s="6" t="s">
        <v>27</v>
      </c>
      <c r="B281" s="7">
        <v>370</v>
      </c>
      <c r="C281" s="3" t="s">
        <v>6</v>
      </c>
      <c r="D281" s="3">
        <v>13</v>
      </c>
      <c r="E281" s="8"/>
      <c r="F281" s="8"/>
      <c r="G281" s="9">
        <f>G282</f>
        <v>12014.9</v>
      </c>
    </row>
    <row r="282" spans="1:7" s="2" customFormat="1" ht="19.5">
      <c r="A282" s="6" t="s">
        <v>337</v>
      </c>
      <c r="B282" s="28">
        <v>370</v>
      </c>
      <c r="C282" s="8" t="s">
        <v>6</v>
      </c>
      <c r="D282" s="8" t="s">
        <v>28</v>
      </c>
      <c r="E282" s="8" t="s">
        <v>78</v>
      </c>
      <c r="F282" s="8" t="s">
        <v>7</v>
      </c>
      <c r="G282" s="9">
        <f>G285+G288+G290+G283</f>
        <v>12014.9</v>
      </c>
    </row>
    <row r="283" spans="1:7" s="2" customFormat="1" ht="19.5">
      <c r="A283" s="6" t="s">
        <v>415</v>
      </c>
      <c r="B283" s="28">
        <v>370</v>
      </c>
      <c r="C283" s="8" t="s">
        <v>6</v>
      </c>
      <c r="D283" s="8" t="s">
        <v>28</v>
      </c>
      <c r="E283" s="8" t="s">
        <v>414</v>
      </c>
      <c r="F283" s="8"/>
      <c r="G283" s="9">
        <f>G284</f>
        <v>24.3</v>
      </c>
    </row>
    <row r="284" spans="1:7" s="2" customFormat="1" ht="37.5">
      <c r="A284" s="6" t="s">
        <v>15</v>
      </c>
      <c r="B284" s="28">
        <v>370</v>
      </c>
      <c r="C284" s="8" t="s">
        <v>6</v>
      </c>
      <c r="D284" s="8" t="s">
        <v>28</v>
      </c>
      <c r="E284" s="8" t="s">
        <v>414</v>
      </c>
      <c r="F284" s="8">
        <v>200</v>
      </c>
      <c r="G284" s="9">
        <v>24.3</v>
      </c>
    </row>
    <row r="285" spans="1:7" s="2" customFormat="1" ht="37.5">
      <c r="A285" s="6" t="s">
        <v>132</v>
      </c>
      <c r="B285" s="28">
        <v>370</v>
      </c>
      <c r="C285" s="8" t="s">
        <v>6</v>
      </c>
      <c r="D285" s="8" t="s">
        <v>28</v>
      </c>
      <c r="E285" s="8" t="s">
        <v>165</v>
      </c>
      <c r="F285" s="8" t="s">
        <v>7</v>
      </c>
      <c r="G285" s="9">
        <f>G286+G287</f>
        <v>11869.1</v>
      </c>
    </row>
    <row r="286" spans="1:7" s="2" customFormat="1" ht="120.75" customHeight="1">
      <c r="A286" s="6" t="s">
        <v>10</v>
      </c>
      <c r="B286" s="28">
        <v>370</v>
      </c>
      <c r="C286" s="8" t="s">
        <v>6</v>
      </c>
      <c r="D286" s="8" t="s">
        <v>28</v>
      </c>
      <c r="E286" s="8" t="s">
        <v>165</v>
      </c>
      <c r="F286" s="8" t="s">
        <v>11</v>
      </c>
      <c r="G286" s="9">
        <f>11385.964-71.6</f>
        <v>11314.364</v>
      </c>
    </row>
    <row r="287" spans="1:7" s="2" customFormat="1" ht="37.5">
      <c r="A287" s="6" t="s">
        <v>15</v>
      </c>
      <c r="B287" s="28">
        <v>370</v>
      </c>
      <c r="C287" s="8" t="s">
        <v>6</v>
      </c>
      <c r="D287" s="8" t="s">
        <v>28</v>
      </c>
      <c r="E287" s="8" t="s">
        <v>165</v>
      </c>
      <c r="F287" s="8" t="s">
        <v>16</v>
      </c>
      <c r="G287" s="9">
        <v>554.73599999999999</v>
      </c>
    </row>
    <row r="288" spans="1:7" s="2" customFormat="1" ht="56.25">
      <c r="A288" s="6" t="s">
        <v>219</v>
      </c>
      <c r="B288" s="28">
        <v>370</v>
      </c>
      <c r="C288" s="8" t="s">
        <v>6</v>
      </c>
      <c r="D288" s="8" t="s">
        <v>28</v>
      </c>
      <c r="E288" s="8" t="s">
        <v>86</v>
      </c>
      <c r="F288" s="8" t="s">
        <v>7</v>
      </c>
      <c r="G288" s="9">
        <f>G289</f>
        <v>81</v>
      </c>
    </row>
    <row r="289" spans="1:7" s="2" customFormat="1" ht="25.5" customHeight="1">
      <c r="A289" s="6" t="s">
        <v>29</v>
      </c>
      <c r="B289" s="28">
        <v>370</v>
      </c>
      <c r="C289" s="8" t="s">
        <v>6</v>
      </c>
      <c r="D289" s="8" t="s">
        <v>28</v>
      </c>
      <c r="E289" s="8" t="s">
        <v>86</v>
      </c>
      <c r="F289" s="8" t="s">
        <v>30</v>
      </c>
      <c r="G289" s="9">
        <v>81</v>
      </c>
    </row>
    <row r="290" spans="1:7" s="2" customFormat="1" ht="19.5">
      <c r="A290" s="6" t="s">
        <v>181</v>
      </c>
      <c r="B290" s="28">
        <v>370</v>
      </c>
      <c r="C290" s="8" t="s">
        <v>6</v>
      </c>
      <c r="D290" s="8" t="s">
        <v>28</v>
      </c>
      <c r="E290" s="8" t="s">
        <v>231</v>
      </c>
      <c r="F290" s="8"/>
      <c r="G290" s="9">
        <f>G291</f>
        <v>40.5</v>
      </c>
    </row>
    <row r="291" spans="1:7" s="2" customFormat="1" ht="36.75" customHeight="1">
      <c r="A291" s="6" t="s">
        <v>15</v>
      </c>
      <c r="B291" s="28">
        <v>370</v>
      </c>
      <c r="C291" s="8" t="s">
        <v>6</v>
      </c>
      <c r="D291" s="8" t="s">
        <v>28</v>
      </c>
      <c r="E291" s="8" t="s">
        <v>231</v>
      </c>
      <c r="F291" s="8">
        <v>200</v>
      </c>
      <c r="G291" s="9">
        <v>40.5</v>
      </c>
    </row>
    <row r="292" spans="1:7" s="2" customFormat="1" ht="19.5" customHeight="1">
      <c r="A292" s="6" t="s">
        <v>70</v>
      </c>
      <c r="B292" s="28">
        <v>370</v>
      </c>
      <c r="C292" s="3" t="s">
        <v>9</v>
      </c>
      <c r="D292" s="8"/>
      <c r="E292" s="8"/>
      <c r="F292" s="8"/>
      <c r="G292" s="9">
        <f>G293</f>
        <v>2591.6</v>
      </c>
    </row>
    <row r="293" spans="1:7" s="2" customFormat="1" ht="24.75" customHeight="1">
      <c r="A293" s="6" t="s">
        <v>31</v>
      </c>
      <c r="B293" s="28">
        <v>370</v>
      </c>
      <c r="C293" s="8" t="s">
        <v>9</v>
      </c>
      <c r="D293" s="8" t="s">
        <v>13</v>
      </c>
      <c r="E293" s="8" t="s">
        <v>7</v>
      </c>
      <c r="F293" s="8" t="s">
        <v>7</v>
      </c>
      <c r="G293" s="9">
        <f>G294</f>
        <v>2591.6</v>
      </c>
    </row>
    <row r="294" spans="1:7" s="2" customFormat="1" ht="20.25" customHeight="1">
      <c r="A294" s="6" t="s">
        <v>337</v>
      </c>
      <c r="B294" s="28">
        <v>370</v>
      </c>
      <c r="C294" s="8" t="s">
        <v>9</v>
      </c>
      <c r="D294" s="8" t="s">
        <v>13</v>
      </c>
      <c r="E294" s="8" t="s">
        <v>78</v>
      </c>
      <c r="F294" s="8" t="s">
        <v>7</v>
      </c>
      <c r="G294" s="9">
        <f>G295</f>
        <v>2591.6</v>
      </c>
    </row>
    <row r="295" spans="1:7" s="2" customFormat="1" ht="170.25" customHeight="1">
      <c r="A295" s="51" t="s">
        <v>334</v>
      </c>
      <c r="B295" s="28">
        <v>370</v>
      </c>
      <c r="C295" s="8" t="s">
        <v>9</v>
      </c>
      <c r="D295" s="8" t="s">
        <v>13</v>
      </c>
      <c r="E295" s="8" t="s">
        <v>92</v>
      </c>
      <c r="F295" s="8" t="s">
        <v>7</v>
      </c>
      <c r="G295" s="9">
        <f>G296</f>
        <v>2591.6</v>
      </c>
    </row>
    <row r="296" spans="1:7" s="2" customFormat="1" ht="18.75" customHeight="1">
      <c r="A296" s="6" t="s">
        <v>29</v>
      </c>
      <c r="B296" s="28">
        <v>370</v>
      </c>
      <c r="C296" s="8" t="s">
        <v>9</v>
      </c>
      <c r="D296" s="8" t="s">
        <v>13</v>
      </c>
      <c r="E296" s="8" t="s">
        <v>92</v>
      </c>
      <c r="F296" s="8" t="s">
        <v>30</v>
      </c>
      <c r="G296" s="9">
        <v>2591.6</v>
      </c>
    </row>
    <row r="297" spans="1:7" s="2" customFormat="1" ht="56.25">
      <c r="A297" s="6" t="s">
        <v>136</v>
      </c>
      <c r="B297" s="28">
        <v>370</v>
      </c>
      <c r="C297" s="8" t="s">
        <v>61</v>
      </c>
      <c r="D297" s="31"/>
      <c r="E297" s="31"/>
      <c r="F297" s="31"/>
      <c r="G297" s="9">
        <f>G298</f>
        <v>31339.5</v>
      </c>
    </row>
    <row r="298" spans="1:7" s="2" customFormat="1" ht="56.25">
      <c r="A298" s="6" t="s">
        <v>137</v>
      </c>
      <c r="B298" s="28">
        <v>370</v>
      </c>
      <c r="C298" s="8" t="s">
        <v>61</v>
      </c>
      <c r="D298" s="8" t="s">
        <v>6</v>
      </c>
      <c r="E298" s="31"/>
      <c r="F298" s="31"/>
      <c r="G298" s="9">
        <f>G299</f>
        <v>31339.5</v>
      </c>
    </row>
    <row r="299" spans="1:7" s="2" customFormat="1" ht="19.5">
      <c r="A299" s="6" t="s">
        <v>337</v>
      </c>
      <c r="B299" s="28">
        <v>370</v>
      </c>
      <c r="C299" s="8" t="s">
        <v>61</v>
      </c>
      <c r="D299" s="8" t="s">
        <v>6</v>
      </c>
      <c r="E299" s="8" t="s">
        <v>78</v>
      </c>
      <c r="F299" s="8"/>
      <c r="G299" s="9">
        <f>G302+G300</f>
        <v>31339.5</v>
      </c>
    </row>
    <row r="300" spans="1:7" s="2" customFormat="1" ht="120.75" customHeight="1">
      <c r="A300" s="48" t="s">
        <v>282</v>
      </c>
      <c r="B300" s="28">
        <v>370</v>
      </c>
      <c r="C300" s="8" t="s">
        <v>61</v>
      </c>
      <c r="D300" s="8" t="s">
        <v>6</v>
      </c>
      <c r="E300" s="8" t="s">
        <v>186</v>
      </c>
      <c r="F300" s="8"/>
      <c r="G300" s="9">
        <f>G301</f>
        <v>1193.2</v>
      </c>
    </row>
    <row r="301" spans="1:7" s="2" customFormat="1" ht="19.5">
      <c r="A301" s="6" t="s">
        <v>29</v>
      </c>
      <c r="B301" s="28">
        <v>370</v>
      </c>
      <c r="C301" s="8" t="s">
        <v>61</v>
      </c>
      <c r="D301" s="8" t="s">
        <v>6</v>
      </c>
      <c r="E301" s="8" t="s">
        <v>186</v>
      </c>
      <c r="F301" s="8" t="s">
        <v>30</v>
      </c>
      <c r="G301" s="9">
        <v>1193.2</v>
      </c>
    </row>
    <row r="302" spans="1:7" s="2" customFormat="1" ht="237" customHeight="1">
      <c r="A302" s="51" t="s">
        <v>221</v>
      </c>
      <c r="B302" s="28">
        <v>370</v>
      </c>
      <c r="C302" s="8" t="s">
        <v>61</v>
      </c>
      <c r="D302" s="8" t="s">
        <v>6</v>
      </c>
      <c r="E302" s="8" t="s">
        <v>229</v>
      </c>
      <c r="F302" s="8" t="s">
        <v>7</v>
      </c>
      <c r="G302" s="9">
        <f>G303</f>
        <v>30146.3</v>
      </c>
    </row>
    <row r="303" spans="1:7" s="2" customFormat="1" ht="19.5">
      <c r="A303" s="6" t="s">
        <v>29</v>
      </c>
      <c r="B303" s="28">
        <v>370</v>
      </c>
      <c r="C303" s="8" t="s">
        <v>61</v>
      </c>
      <c r="D303" s="8" t="s">
        <v>6</v>
      </c>
      <c r="E303" s="8" t="s">
        <v>229</v>
      </c>
      <c r="F303" s="8" t="s">
        <v>30</v>
      </c>
      <c r="G303" s="9">
        <f>29844.8+301.5</f>
        <v>30146.3</v>
      </c>
    </row>
    <row r="304" spans="1:7" s="2" customFormat="1" ht="58.5" customHeight="1">
      <c r="A304" s="24" t="s">
        <v>71</v>
      </c>
      <c r="B304" s="25">
        <v>380</v>
      </c>
      <c r="C304" s="46"/>
      <c r="D304" s="46"/>
      <c r="E304" s="46"/>
      <c r="F304" s="46"/>
      <c r="G304" s="27">
        <f>G305</f>
        <v>2594.915</v>
      </c>
    </row>
    <row r="305" spans="1:7" s="2" customFormat="1" ht="19.5" customHeight="1">
      <c r="A305" s="6" t="s">
        <v>5</v>
      </c>
      <c r="B305" s="28">
        <v>380</v>
      </c>
      <c r="C305" s="3" t="s">
        <v>6</v>
      </c>
      <c r="D305" s="3"/>
      <c r="E305" s="47"/>
      <c r="F305" s="47"/>
      <c r="G305" s="9">
        <f>G306</f>
        <v>2594.915</v>
      </c>
    </row>
    <row r="306" spans="1:7" s="2" customFormat="1" ht="19.5" customHeight="1">
      <c r="A306" s="49" t="s">
        <v>27</v>
      </c>
      <c r="B306" s="28">
        <v>380</v>
      </c>
      <c r="C306" s="3" t="s">
        <v>6</v>
      </c>
      <c r="D306" s="3" t="s">
        <v>28</v>
      </c>
      <c r="E306" s="47"/>
      <c r="F306" s="47"/>
      <c r="G306" s="9">
        <f>G307+G313</f>
        <v>2594.915</v>
      </c>
    </row>
    <row r="307" spans="1:7" s="2" customFormat="1" ht="75" customHeight="1">
      <c r="A307" s="49" t="s">
        <v>272</v>
      </c>
      <c r="B307" s="28">
        <v>380</v>
      </c>
      <c r="C307" s="8" t="s">
        <v>6</v>
      </c>
      <c r="D307" s="8" t="s">
        <v>28</v>
      </c>
      <c r="E307" s="8" t="s">
        <v>98</v>
      </c>
      <c r="F307" s="8" t="s">
        <v>7</v>
      </c>
      <c r="G307" s="9">
        <f>G308</f>
        <v>2535.0149999999999</v>
      </c>
    </row>
    <row r="308" spans="1:7" ht="75" customHeight="1">
      <c r="A308" s="32" t="s">
        <v>359</v>
      </c>
      <c r="B308" s="28">
        <v>380</v>
      </c>
      <c r="C308" s="8" t="s">
        <v>6</v>
      </c>
      <c r="D308" s="8" t="s">
        <v>28</v>
      </c>
      <c r="E308" s="8" t="s">
        <v>99</v>
      </c>
      <c r="F308" s="8"/>
      <c r="G308" s="9">
        <f>G309</f>
        <v>2535.0149999999999</v>
      </c>
    </row>
    <row r="309" spans="1:7" ht="18.75" customHeight="1">
      <c r="A309" s="6" t="s">
        <v>14</v>
      </c>
      <c r="B309" s="28">
        <v>380</v>
      </c>
      <c r="C309" s="8" t="s">
        <v>6</v>
      </c>
      <c r="D309" s="8" t="s">
        <v>28</v>
      </c>
      <c r="E309" s="8" t="s">
        <v>100</v>
      </c>
      <c r="F309" s="8" t="s">
        <v>7</v>
      </c>
      <c r="G309" s="9">
        <f>G310+G311+G312</f>
        <v>2535.0149999999999</v>
      </c>
    </row>
    <row r="310" spans="1:7" ht="120.75" customHeight="1">
      <c r="A310" s="6" t="s">
        <v>10</v>
      </c>
      <c r="B310" s="28">
        <v>380</v>
      </c>
      <c r="C310" s="8" t="s">
        <v>6</v>
      </c>
      <c r="D310" s="8" t="s">
        <v>28</v>
      </c>
      <c r="E310" s="8" t="s">
        <v>100</v>
      </c>
      <c r="F310" s="8" t="s">
        <v>11</v>
      </c>
      <c r="G310" s="9">
        <v>2218.16</v>
      </c>
    </row>
    <row r="311" spans="1:7" ht="37.5" customHeight="1">
      <c r="A311" s="6" t="s">
        <v>15</v>
      </c>
      <c r="B311" s="28">
        <v>380</v>
      </c>
      <c r="C311" s="8" t="s">
        <v>6</v>
      </c>
      <c r="D311" s="8" t="s">
        <v>28</v>
      </c>
      <c r="E311" s="8" t="s">
        <v>100</v>
      </c>
      <c r="F311" s="8" t="s">
        <v>16</v>
      </c>
      <c r="G311" s="9">
        <v>306.85500000000002</v>
      </c>
    </row>
    <row r="312" spans="1:7" ht="18.75" customHeight="1">
      <c r="A312" s="6" t="s">
        <v>17</v>
      </c>
      <c r="B312" s="28">
        <v>380</v>
      </c>
      <c r="C312" s="8" t="s">
        <v>6</v>
      </c>
      <c r="D312" s="8" t="s">
        <v>28</v>
      </c>
      <c r="E312" s="8" t="s">
        <v>100</v>
      </c>
      <c r="F312" s="8" t="s">
        <v>18</v>
      </c>
      <c r="G312" s="9">
        <v>10</v>
      </c>
    </row>
    <row r="313" spans="1:7" ht="18.75" customHeight="1">
      <c r="A313" s="6" t="s">
        <v>337</v>
      </c>
      <c r="B313" s="28">
        <v>380</v>
      </c>
      <c r="C313" s="8" t="s">
        <v>6</v>
      </c>
      <c r="D313" s="8" t="s">
        <v>28</v>
      </c>
      <c r="E313" s="8" t="s">
        <v>101</v>
      </c>
      <c r="F313" s="8"/>
      <c r="G313" s="9">
        <f>G314+G316</f>
        <v>59.900000000000006</v>
      </c>
    </row>
    <row r="314" spans="1:7" ht="75">
      <c r="A314" s="6" t="s">
        <v>218</v>
      </c>
      <c r="B314" s="28">
        <v>380</v>
      </c>
      <c r="C314" s="8" t="s">
        <v>6</v>
      </c>
      <c r="D314" s="8" t="s">
        <v>28</v>
      </c>
      <c r="E314" s="8" t="s">
        <v>182</v>
      </c>
      <c r="F314" s="8"/>
      <c r="G314" s="9">
        <f>G315</f>
        <v>43.7</v>
      </c>
    </row>
    <row r="315" spans="1:7" ht="34.5" customHeight="1">
      <c r="A315" s="6" t="s">
        <v>10</v>
      </c>
      <c r="B315" s="28">
        <v>380</v>
      </c>
      <c r="C315" s="8" t="s">
        <v>6</v>
      </c>
      <c r="D315" s="8" t="s">
        <v>28</v>
      </c>
      <c r="E315" s="8" t="s">
        <v>182</v>
      </c>
      <c r="F315" s="8">
        <v>100</v>
      </c>
      <c r="G315" s="9">
        <v>43.7</v>
      </c>
    </row>
    <row r="316" spans="1:7" ht="37.5" customHeight="1">
      <c r="A316" s="6" t="s">
        <v>181</v>
      </c>
      <c r="B316" s="28">
        <v>380</v>
      </c>
      <c r="C316" s="8" t="s">
        <v>6</v>
      </c>
      <c r="D316" s="8" t="s">
        <v>28</v>
      </c>
      <c r="E316" s="8" t="s">
        <v>231</v>
      </c>
      <c r="F316" s="8"/>
      <c r="G316" s="9">
        <f>G317</f>
        <v>16.2</v>
      </c>
    </row>
    <row r="317" spans="1:7" ht="37.5" customHeight="1">
      <c r="A317" s="6" t="s">
        <v>15</v>
      </c>
      <c r="B317" s="28">
        <v>380</v>
      </c>
      <c r="C317" s="8" t="s">
        <v>6</v>
      </c>
      <c r="D317" s="8" t="s">
        <v>28</v>
      </c>
      <c r="E317" s="8" t="s">
        <v>231</v>
      </c>
      <c r="F317" s="8">
        <v>200</v>
      </c>
      <c r="G317" s="9">
        <v>16.2</v>
      </c>
    </row>
    <row r="318" spans="1:7" s="5" customFormat="1" ht="58.5" customHeight="1">
      <c r="A318" s="24" t="s">
        <v>72</v>
      </c>
      <c r="B318" s="50">
        <v>390</v>
      </c>
      <c r="C318" s="26"/>
      <c r="D318" s="26"/>
      <c r="E318" s="26"/>
      <c r="F318" s="26"/>
      <c r="G318" s="27">
        <f>G319+G425+G341</f>
        <v>924505.7172999999</v>
      </c>
    </row>
    <row r="319" spans="1:7" s="5" customFormat="1" ht="19.5" customHeight="1">
      <c r="A319" s="6" t="s">
        <v>5</v>
      </c>
      <c r="B319" s="7">
        <v>390</v>
      </c>
      <c r="C319" s="3" t="s">
        <v>6</v>
      </c>
      <c r="D319" s="3"/>
      <c r="E319" s="3"/>
      <c r="F319" s="3"/>
      <c r="G319" s="9">
        <f>G320+G332</f>
        <v>7237.027</v>
      </c>
    </row>
    <row r="320" spans="1:7" ht="93.75" customHeight="1">
      <c r="A320" s="6" t="s">
        <v>19</v>
      </c>
      <c r="B320" s="28">
        <v>390</v>
      </c>
      <c r="C320" s="8" t="s">
        <v>6</v>
      </c>
      <c r="D320" s="8" t="s">
        <v>20</v>
      </c>
      <c r="E320" s="8" t="s">
        <v>7</v>
      </c>
      <c r="F320" s="8" t="s">
        <v>7</v>
      </c>
      <c r="G320" s="9">
        <f>G321+G327</f>
        <v>2758.9569999999999</v>
      </c>
    </row>
    <row r="321" spans="1:7" ht="58.5" customHeight="1">
      <c r="A321" s="6" t="s">
        <v>247</v>
      </c>
      <c r="B321" s="28">
        <v>390</v>
      </c>
      <c r="C321" s="3" t="s">
        <v>6</v>
      </c>
      <c r="D321" s="3" t="s">
        <v>20</v>
      </c>
      <c r="E321" s="8" t="s">
        <v>138</v>
      </c>
      <c r="F321" s="8"/>
      <c r="G321" s="9">
        <f>G322</f>
        <v>434.09999999999997</v>
      </c>
    </row>
    <row r="322" spans="1:7" ht="37.5" customHeight="1">
      <c r="A322" s="6" t="s">
        <v>248</v>
      </c>
      <c r="B322" s="42">
        <v>390</v>
      </c>
      <c r="C322" s="3" t="s">
        <v>6</v>
      </c>
      <c r="D322" s="3" t="s">
        <v>20</v>
      </c>
      <c r="E322" s="3" t="s">
        <v>142</v>
      </c>
      <c r="F322" s="8"/>
      <c r="G322" s="9">
        <f>G323</f>
        <v>434.09999999999997</v>
      </c>
    </row>
    <row r="323" spans="1:7" ht="187.5" customHeight="1">
      <c r="A323" s="51" t="s">
        <v>145</v>
      </c>
      <c r="B323" s="3" t="s">
        <v>161</v>
      </c>
      <c r="C323" s="3" t="s">
        <v>6</v>
      </c>
      <c r="D323" s="3" t="s">
        <v>20</v>
      </c>
      <c r="E323" s="3" t="s">
        <v>146</v>
      </c>
      <c r="F323" s="9" t="str">
        <f>F324</f>
        <v/>
      </c>
      <c r="G323" s="9">
        <f>G324</f>
        <v>434.09999999999997</v>
      </c>
    </row>
    <row r="324" spans="1:7" ht="37.5" customHeight="1">
      <c r="A324" s="6" t="s">
        <v>291</v>
      </c>
      <c r="B324" s="28">
        <v>390</v>
      </c>
      <c r="C324" s="8" t="s">
        <v>6</v>
      </c>
      <c r="D324" s="8" t="s">
        <v>20</v>
      </c>
      <c r="E324" s="8" t="s">
        <v>82</v>
      </c>
      <c r="F324" s="8" t="s">
        <v>7</v>
      </c>
      <c r="G324" s="9">
        <f>G325+G326</f>
        <v>434.09999999999997</v>
      </c>
    </row>
    <row r="325" spans="1:7" ht="95.25" customHeight="1">
      <c r="A325" s="6" t="s">
        <v>10</v>
      </c>
      <c r="B325" s="28">
        <v>390</v>
      </c>
      <c r="C325" s="8" t="s">
        <v>6</v>
      </c>
      <c r="D325" s="8" t="s">
        <v>20</v>
      </c>
      <c r="E325" s="8" t="s">
        <v>82</v>
      </c>
      <c r="F325" s="8" t="s">
        <v>11</v>
      </c>
      <c r="G325" s="9">
        <v>424.2</v>
      </c>
    </row>
    <row r="326" spans="1:7" ht="37.5" customHeight="1">
      <c r="A326" s="6" t="s">
        <v>15</v>
      </c>
      <c r="B326" s="28">
        <v>390</v>
      </c>
      <c r="C326" s="8" t="s">
        <v>6</v>
      </c>
      <c r="D326" s="8" t="s">
        <v>20</v>
      </c>
      <c r="E326" s="8" t="s">
        <v>82</v>
      </c>
      <c r="F326" s="8" t="s">
        <v>16</v>
      </c>
      <c r="G326" s="9">
        <v>9.9</v>
      </c>
    </row>
    <row r="327" spans="1:7" ht="18.75" customHeight="1">
      <c r="A327" s="6" t="s">
        <v>337</v>
      </c>
      <c r="B327" s="28">
        <v>390</v>
      </c>
      <c r="C327" s="8" t="s">
        <v>6</v>
      </c>
      <c r="D327" s="8" t="s">
        <v>20</v>
      </c>
      <c r="E327" s="8" t="s">
        <v>78</v>
      </c>
      <c r="F327" s="8" t="s">
        <v>7</v>
      </c>
      <c r="G327" s="9">
        <f>G328</f>
        <v>2324.857</v>
      </c>
    </row>
    <row r="328" spans="1:7" ht="18.75" customHeight="1">
      <c r="A328" s="6" t="s">
        <v>14</v>
      </c>
      <c r="B328" s="28">
        <v>390</v>
      </c>
      <c r="C328" s="8" t="s">
        <v>6</v>
      </c>
      <c r="D328" s="8" t="s">
        <v>20</v>
      </c>
      <c r="E328" s="8" t="s">
        <v>80</v>
      </c>
      <c r="F328" s="8" t="s">
        <v>7</v>
      </c>
      <c r="G328" s="9">
        <f>G329+G330+G331</f>
        <v>2324.857</v>
      </c>
    </row>
    <row r="329" spans="1:7" ht="114" customHeight="1">
      <c r="A329" s="6" t="s">
        <v>10</v>
      </c>
      <c r="B329" s="28">
        <v>390</v>
      </c>
      <c r="C329" s="8" t="s">
        <v>6</v>
      </c>
      <c r="D329" s="8" t="s">
        <v>20</v>
      </c>
      <c r="E329" s="8" t="s">
        <v>80</v>
      </c>
      <c r="F329" s="8" t="s">
        <v>11</v>
      </c>
      <c r="G329" s="9">
        <v>1840.6659999999999</v>
      </c>
    </row>
    <row r="330" spans="1:7" ht="42.75" customHeight="1">
      <c r="A330" s="6" t="s">
        <v>15</v>
      </c>
      <c r="B330" s="28">
        <v>390</v>
      </c>
      <c r="C330" s="8" t="s">
        <v>6</v>
      </c>
      <c r="D330" s="8" t="s">
        <v>20</v>
      </c>
      <c r="E330" s="8" t="s">
        <v>80</v>
      </c>
      <c r="F330" s="8" t="s">
        <v>16</v>
      </c>
      <c r="G330" s="9">
        <v>476.59100000000001</v>
      </c>
    </row>
    <row r="331" spans="1:7" ht="18.75" customHeight="1">
      <c r="A331" s="6" t="s">
        <v>17</v>
      </c>
      <c r="B331" s="28">
        <v>390</v>
      </c>
      <c r="C331" s="8" t="s">
        <v>6</v>
      </c>
      <c r="D331" s="8" t="s">
        <v>20</v>
      </c>
      <c r="E331" s="8" t="s">
        <v>80</v>
      </c>
      <c r="F331" s="8" t="s">
        <v>18</v>
      </c>
      <c r="G331" s="9">
        <v>7.6</v>
      </c>
    </row>
    <row r="332" spans="1:7" ht="18.75" customHeight="1">
      <c r="A332" s="6" t="s">
        <v>27</v>
      </c>
      <c r="B332" s="28">
        <v>390</v>
      </c>
      <c r="C332" s="3" t="s">
        <v>6</v>
      </c>
      <c r="D332" s="8">
        <v>13</v>
      </c>
      <c r="E332" s="8"/>
      <c r="F332" s="8"/>
      <c r="G332" s="9">
        <f>G333</f>
        <v>4478.07</v>
      </c>
    </row>
    <row r="333" spans="1:7" ht="18.75" customHeight="1">
      <c r="A333" s="6" t="s">
        <v>337</v>
      </c>
      <c r="B333" s="28">
        <v>390</v>
      </c>
      <c r="C333" s="8" t="s">
        <v>6</v>
      </c>
      <c r="D333" s="8">
        <v>13</v>
      </c>
      <c r="E333" s="8" t="s">
        <v>78</v>
      </c>
      <c r="F333" s="8"/>
      <c r="G333" s="9">
        <f>G334+G336+G339</f>
        <v>4478.07</v>
      </c>
    </row>
    <row r="334" spans="1:7" ht="37.5" customHeight="1">
      <c r="A334" s="6" t="s">
        <v>73</v>
      </c>
      <c r="B334" s="28">
        <v>390</v>
      </c>
      <c r="C334" s="8" t="s">
        <v>6</v>
      </c>
      <c r="D334" s="8">
        <v>13</v>
      </c>
      <c r="E334" s="8" t="s">
        <v>81</v>
      </c>
      <c r="F334" s="23" t="s">
        <v>7</v>
      </c>
      <c r="G334" s="9">
        <f>G335</f>
        <v>112.26900000000001</v>
      </c>
    </row>
    <row r="335" spans="1:7" ht="18.75" customHeight="1">
      <c r="A335" s="6" t="s">
        <v>17</v>
      </c>
      <c r="B335" s="28">
        <v>390</v>
      </c>
      <c r="C335" s="8" t="s">
        <v>6</v>
      </c>
      <c r="D335" s="8">
        <v>13</v>
      </c>
      <c r="E335" s="8" t="s">
        <v>81</v>
      </c>
      <c r="F335" s="8" t="s">
        <v>18</v>
      </c>
      <c r="G335" s="9">
        <v>112.26900000000001</v>
      </c>
    </row>
    <row r="336" spans="1:7" ht="18.75" customHeight="1">
      <c r="A336" s="6" t="s">
        <v>75</v>
      </c>
      <c r="B336" s="28">
        <v>390</v>
      </c>
      <c r="C336" s="8" t="s">
        <v>6</v>
      </c>
      <c r="D336" s="8" t="s">
        <v>28</v>
      </c>
      <c r="E336" s="8" t="s">
        <v>91</v>
      </c>
      <c r="F336" s="8"/>
      <c r="G336" s="9">
        <f>G338+G337</f>
        <v>4353.6509999999998</v>
      </c>
    </row>
    <row r="337" spans="1:25" ht="37.5" customHeight="1">
      <c r="A337" s="6" t="s">
        <v>15</v>
      </c>
      <c r="B337" s="28">
        <v>390</v>
      </c>
      <c r="C337" s="8" t="s">
        <v>6</v>
      </c>
      <c r="D337" s="8" t="s">
        <v>28</v>
      </c>
      <c r="E337" s="8" t="s">
        <v>91</v>
      </c>
      <c r="F337" s="8">
        <v>200</v>
      </c>
      <c r="G337" s="9">
        <v>559.20000000000005</v>
      </c>
    </row>
    <row r="338" spans="1:25" ht="56.25" customHeight="1">
      <c r="A338" s="6" t="s">
        <v>37</v>
      </c>
      <c r="B338" s="28">
        <v>390</v>
      </c>
      <c r="C338" s="8" t="s">
        <v>6</v>
      </c>
      <c r="D338" s="8" t="s">
        <v>28</v>
      </c>
      <c r="E338" s="8" t="s">
        <v>91</v>
      </c>
      <c r="F338" s="8">
        <v>600</v>
      </c>
      <c r="G338" s="9">
        <v>3794.451</v>
      </c>
    </row>
    <row r="339" spans="1:25" ht="37.5" customHeight="1">
      <c r="A339" s="6" t="s">
        <v>181</v>
      </c>
      <c r="B339" s="28">
        <v>390</v>
      </c>
      <c r="C339" s="8" t="s">
        <v>6</v>
      </c>
      <c r="D339" s="8" t="s">
        <v>28</v>
      </c>
      <c r="E339" s="8" t="s">
        <v>231</v>
      </c>
      <c r="F339" s="8"/>
      <c r="G339" s="9">
        <f>G340</f>
        <v>12.15</v>
      </c>
    </row>
    <row r="340" spans="1:25" ht="37.5" customHeight="1">
      <c r="A340" s="6" t="s">
        <v>15</v>
      </c>
      <c r="B340" s="28">
        <v>390</v>
      </c>
      <c r="C340" s="8" t="s">
        <v>6</v>
      </c>
      <c r="D340" s="8" t="s">
        <v>28</v>
      </c>
      <c r="E340" s="8" t="s">
        <v>231</v>
      </c>
      <c r="F340" s="8">
        <v>200</v>
      </c>
      <c r="G340" s="9">
        <v>12.15</v>
      </c>
    </row>
    <row r="341" spans="1:25" ht="19.5" customHeight="1">
      <c r="A341" s="6" t="s">
        <v>162</v>
      </c>
      <c r="B341" s="28">
        <v>390</v>
      </c>
      <c r="C341" s="8" t="s">
        <v>48</v>
      </c>
      <c r="D341" s="31"/>
      <c r="E341" s="31" t="s">
        <v>7</v>
      </c>
      <c r="F341" s="39" t="s">
        <v>7</v>
      </c>
      <c r="G341" s="9">
        <f>G342+G352+G376+G370</f>
        <v>906125.09029999992</v>
      </c>
      <c r="J341" s="14">
        <f>G341+G153</f>
        <v>960957.10029999993</v>
      </c>
    </row>
    <row r="342" spans="1:25" ht="18.75" customHeight="1">
      <c r="A342" s="6" t="s">
        <v>36</v>
      </c>
      <c r="B342" s="28">
        <v>390</v>
      </c>
      <c r="C342" s="8" t="s">
        <v>48</v>
      </c>
      <c r="D342" s="8" t="s">
        <v>6</v>
      </c>
      <c r="E342" s="8" t="s">
        <v>7</v>
      </c>
      <c r="F342" s="29" t="s">
        <v>7</v>
      </c>
      <c r="G342" s="9">
        <f>G343</f>
        <v>288429.38799999998</v>
      </c>
    </row>
    <row r="343" spans="1:25" ht="63" customHeight="1">
      <c r="A343" s="6" t="s">
        <v>247</v>
      </c>
      <c r="B343" s="28">
        <v>390</v>
      </c>
      <c r="C343" s="8" t="s">
        <v>48</v>
      </c>
      <c r="D343" s="8" t="s">
        <v>6</v>
      </c>
      <c r="E343" s="8" t="s">
        <v>138</v>
      </c>
      <c r="F343" s="29" t="s">
        <v>7</v>
      </c>
      <c r="G343" s="9">
        <f>G344</f>
        <v>288429.38799999998</v>
      </c>
    </row>
    <row r="344" spans="1:25" ht="37.5" customHeight="1">
      <c r="A344" s="6" t="s">
        <v>249</v>
      </c>
      <c r="B344" s="28">
        <v>390</v>
      </c>
      <c r="C344" s="8" t="s">
        <v>48</v>
      </c>
      <c r="D344" s="8" t="s">
        <v>6</v>
      </c>
      <c r="E344" s="8" t="s">
        <v>139</v>
      </c>
      <c r="F344" s="29" t="s">
        <v>7</v>
      </c>
      <c r="G344" s="9">
        <f>G345+G348</f>
        <v>288429.38799999998</v>
      </c>
    </row>
    <row r="345" spans="1:25" ht="112.5" customHeight="1">
      <c r="A345" s="6" t="s">
        <v>360</v>
      </c>
      <c r="B345" s="28">
        <v>390</v>
      </c>
      <c r="C345" s="3" t="s">
        <v>48</v>
      </c>
      <c r="D345" s="3" t="s">
        <v>6</v>
      </c>
      <c r="E345" s="8" t="s">
        <v>140</v>
      </c>
      <c r="F345" s="29"/>
      <c r="G345" s="9">
        <f>G346</f>
        <v>99519.2</v>
      </c>
    </row>
    <row r="346" spans="1:25" ht="116.25" customHeight="1">
      <c r="A346" s="6" t="s">
        <v>211</v>
      </c>
      <c r="B346" s="28">
        <v>390</v>
      </c>
      <c r="C346" s="8" t="s">
        <v>48</v>
      </c>
      <c r="D346" s="8" t="s">
        <v>6</v>
      </c>
      <c r="E346" s="8" t="s">
        <v>148</v>
      </c>
      <c r="F346" s="29" t="s">
        <v>7</v>
      </c>
      <c r="G346" s="9">
        <f>G347</f>
        <v>99519.2</v>
      </c>
    </row>
    <row r="347" spans="1:25" ht="56.25" customHeight="1">
      <c r="A347" s="6" t="s">
        <v>37</v>
      </c>
      <c r="B347" s="28">
        <v>390</v>
      </c>
      <c r="C347" s="8" t="s">
        <v>48</v>
      </c>
      <c r="D347" s="8" t="s">
        <v>6</v>
      </c>
      <c r="E347" s="8" t="s">
        <v>148</v>
      </c>
      <c r="F347" s="8" t="s">
        <v>38</v>
      </c>
      <c r="G347" s="9">
        <v>99519.2</v>
      </c>
    </row>
    <row r="348" spans="1:25" ht="37.5" customHeight="1">
      <c r="A348" s="6" t="s">
        <v>361</v>
      </c>
      <c r="B348" s="7">
        <v>390</v>
      </c>
      <c r="C348" s="3" t="s">
        <v>48</v>
      </c>
      <c r="D348" s="3" t="s">
        <v>6</v>
      </c>
      <c r="E348" s="8" t="s">
        <v>141</v>
      </c>
      <c r="F348" s="8"/>
      <c r="G348" s="9">
        <f>G349</f>
        <v>188910.18799999999</v>
      </c>
    </row>
    <row r="349" spans="1:25" ht="37.5" customHeight="1">
      <c r="A349" s="6" t="s">
        <v>239</v>
      </c>
      <c r="B349" s="28">
        <v>390</v>
      </c>
      <c r="C349" s="8" t="s">
        <v>48</v>
      </c>
      <c r="D349" s="8" t="s">
        <v>6</v>
      </c>
      <c r="E349" s="8" t="s">
        <v>234</v>
      </c>
      <c r="F349" s="8"/>
      <c r="G349" s="9">
        <f>G350</f>
        <v>188910.18799999999</v>
      </c>
    </row>
    <row r="350" spans="1:25" ht="44.25" customHeight="1">
      <c r="A350" s="6" t="s">
        <v>240</v>
      </c>
      <c r="B350" s="28">
        <v>390</v>
      </c>
      <c r="C350" s="3" t="s">
        <v>48</v>
      </c>
      <c r="D350" s="3" t="s">
        <v>6</v>
      </c>
      <c r="E350" s="8" t="s">
        <v>225</v>
      </c>
      <c r="F350" s="8"/>
      <c r="G350" s="9">
        <f>G351</f>
        <v>188910.18799999999</v>
      </c>
    </row>
    <row r="351" spans="1:25" ht="56.25" customHeight="1">
      <c r="A351" s="6" t="s">
        <v>37</v>
      </c>
      <c r="B351" s="28">
        <v>390</v>
      </c>
      <c r="C351" s="3" t="s">
        <v>48</v>
      </c>
      <c r="D351" s="3" t="s">
        <v>6</v>
      </c>
      <c r="E351" s="8" t="s">
        <v>225</v>
      </c>
      <c r="F351" s="8">
        <v>600</v>
      </c>
      <c r="G351" s="9">
        <f>191406.5-2496.312</f>
        <v>188910.18799999999</v>
      </c>
      <c r="Y351" s="14"/>
    </row>
    <row r="352" spans="1:25" ht="18.75" customHeight="1">
      <c r="A352" s="6" t="s">
        <v>39</v>
      </c>
      <c r="B352" s="28">
        <v>390</v>
      </c>
      <c r="C352" s="8" t="s">
        <v>48</v>
      </c>
      <c r="D352" s="8" t="s">
        <v>9</v>
      </c>
      <c r="E352" s="29" t="s">
        <v>7</v>
      </c>
      <c r="F352" s="29"/>
      <c r="G352" s="9">
        <f>G353</f>
        <v>581693.87899999996</v>
      </c>
    </row>
    <row r="353" spans="1:25" ht="55.5" customHeight="1">
      <c r="A353" s="6" t="s">
        <v>247</v>
      </c>
      <c r="B353" s="28">
        <v>390</v>
      </c>
      <c r="C353" s="8" t="s">
        <v>48</v>
      </c>
      <c r="D353" s="8" t="s">
        <v>9</v>
      </c>
      <c r="E353" s="8" t="s">
        <v>138</v>
      </c>
      <c r="F353" s="29" t="s">
        <v>7</v>
      </c>
      <c r="G353" s="9">
        <f>G354</f>
        <v>581693.87899999996</v>
      </c>
    </row>
    <row r="354" spans="1:25" ht="37.5" customHeight="1">
      <c r="A354" s="6" t="s">
        <v>248</v>
      </c>
      <c r="B354" s="28">
        <v>390</v>
      </c>
      <c r="C354" s="8" t="s">
        <v>48</v>
      </c>
      <c r="D354" s="8" t="s">
        <v>9</v>
      </c>
      <c r="E354" s="8" t="s">
        <v>142</v>
      </c>
      <c r="F354" s="8"/>
      <c r="G354" s="9">
        <f>G355+G360+G365</f>
        <v>581693.87899999996</v>
      </c>
    </row>
    <row r="355" spans="1:25" ht="37.5" customHeight="1">
      <c r="A355" s="6" t="s">
        <v>362</v>
      </c>
      <c r="B355" s="28">
        <v>390</v>
      </c>
      <c r="C355" s="8" t="s">
        <v>48</v>
      </c>
      <c r="D355" s="8" t="s">
        <v>9</v>
      </c>
      <c r="E355" s="8" t="s">
        <v>143</v>
      </c>
      <c r="F355" s="8"/>
      <c r="G355" s="9">
        <f>G358+G356</f>
        <v>319607.47899999999</v>
      </c>
    </row>
    <row r="356" spans="1:25" ht="56.25" customHeight="1">
      <c r="A356" s="6" t="s">
        <v>241</v>
      </c>
      <c r="B356" s="28">
        <v>390</v>
      </c>
      <c r="C356" s="3" t="s">
        <v>48</v>
      </c>
      <c r="D356" s="3" t="s">
        <v>9</v>
      </c>
      <c r="E356" s="3" t="s">
        <v>144</v>
      </c>
      <c r="F356" s="8"/>
      <c r="G356" s="9">
        <f>G357</f>
        <v>54998.732000000004</v>
      </c>
    </row>
    <row r="357" spans="1:25" ht="56.25" customHeight="1">
      <c r="A357" s="6" t="s">
        <v>37</v>
      </c>
      <c r="B357" s="28">
        <v>390</v>
      </c>
      <c r="C357" s="3" t="s">
        <v>48</v>
      </c>
      <c r="D357" s="3" t="s">
        <v>9</v>
      </c>
      <c r="E357" s="3" t="s">
        <v>144</v>
      </c>
      <c r="F357" s="8">
        <v>600</v>
      </c>
      <c r="G357" s="9">
        <v>54998.732000000004</v>
      </c>
      <c r="Y357" s="14"/>
    </row>
    <row r="358" spans="1:25" ht="75.75" customHeight="1">
      <c r="A358" s="68" t="s">
        <v>242</v>
      </c>
      <c r="B358" s="28">
        <v>390</v>
      </c>
      <c r="C358" s="3" t="s">
        <v>48</v>
      </c>
      <c r="D358" s="3" t="s">
        <v>9</v>
      </c>
      <c r="E358" s="3" t="s">
        <v>226</v>
      </c>
      <c r="F358" s="8"/>
      <c r="G358" s="9">
        <f>G359</f>
        <v>264608.74699999997</v>
      </c>
    </row>
    <row r="359" spans="1:25" ht="56.25" customHeight="1">
      <c r="A359" s="63" t="s">
        <v>37</v>
      </c>
      <c r="B359" s="60">
        <v>390</v>
      </c>
      <c r="C359" s="62" t="s">
        <v>48</v>
      </c>
      <c r="D359" s="62" t="s">
        <v>9</v>
      </c>
      <c r="E359" s="62" t="s">
        <v>226</v>
      </c>
      <c r="F359" s="8">
        <v>600</v>
      </c>
      <c r="G359" s="9">
        <v>264608.74699999997</v>
      </c>
      <c r="Y359" s="14"/>
    </row>
    <row r="360" spans="1:25" ht="134.25" customHeight="1">
      <c r="A360" s="51" t="s">
        <v>145</v>
      </c>
      <c r="B360" s="28">
        <v>390</v>
      </c>
      <c r="C360" s="3" t="s">
        <v>48</v>
      </c>
      <c r="D360" s="3" t="s">
        <v>9</v>
      </c>
      <c r="E360" s="3" t="s">
        <v>146</v>
      </c>
      <c r="F360" s="3"/>
      <c r="G360" s="9">
        <f>G361+G363</f>
        <v>240998.40000000002</v>
      </c>
    </row>
    <row r="361" spans="1:25" ht="152.25" customHeight="1">
      <c r="A361" s="51" t="s">
        <v>210</v>
      </c>
      <c r="B361" s="28">
        <v>390</v>
      </c>
      <c r="C361" s="3" t="s">
        <v>48</v>
      </c>
      <c r="D361" s="3" t="s">
        <v>9</v>
      </c>
      <c r="E361" s="3" t="s">
        <v>147</v>
      </c>
      <c r="F361" s="8" t="s">
        <v>7</v>
      </c>
      <c r="G361" s="9">
        <f>G362</f>
        <v>218109.2</v>
      </c>
    </row>
    <row r="362" spans="1:25" ht="77.25" customHeight="1">
      <c r="A362" s="6" t="s">
        <v>37</v>
      </c>
      <c r="B362" s="28">
        <v>390</v>
      </c>
      <c r="C362" s="8" t="s">
        <v>48</v>
      </c>
      <c r="D362" s="8" t="s">
        <v>9</v>
      </c>
      <c r="E362" s="3" t="s">
        <v>147</v>
      </c>
      <c r="F362" s="8" t="s">
        <v>38</v>
      </c>
      <c r="G362" s="9">
        <v>218109.2</v>
      </c>
    </row>
    <row r="363" spans="1:25" ht="227.25" customHeight="1">
      <c r="A363" s="84" t="s">
        <v>290</v>
      </c>
      <c r="B363" s="28">
        <v>390</v>
      </c>
      <c r="C363" s="8" t="s">
        <v>48</v>
      </c>
      <c r="D363" s="8" t="s">
        <v>9</v>
      </c>
      <c r="E363" s="3" t="s">
        <v>275</v>
      </c>
      <c r="F363" s="8"/>
      <c r="G363" s="9">
        <f>G364</f>
        <v>22889.200000000001</v>
      </c>
    </row>
    <row r="364" spans="1:25" ht="36.75" customHeight="1">
      <c r="A364" s="6" t="s">
        <v>37</v>
      </c>
      <c r="B364" s="28">
        <v>390</v>
      </c>
      <c r="C364" s="8" t="s">
        <v>48</v>
      </c>
      <c r="D364" s="8" t="s">
        <v>9</v>
      </c>
      <c r="E364" s="3" t="s">
        <v>275</v>
      </c>
      <c r="F364" s="8">
        <v>600</v>
      </c>
      <c r="G364" s="9">
        <v>22889.200000000001</v>
      </c>
    </row>
    <row r="365" spans="1:25" ht="56.25">
      <c r="A365" s="6" t="s">
        <v>363</v>
      </c>
      <c r="B365" s="28">
        <v>390</v>
      </c>
      <c r="C365" s="8" t="s">
        <v>48</v>
      </c>
      <c r="D365" s="8" t="s">
        <v>9</v>
      </c>
      <c r="E365" s="3" t="s">
        <v>149</v>
      </c>
      <c r="F365" s="8"/>
      <c r="G365" s="9">
        <f>G368+G366</f>
        <v>21088</v>
      </c>
    </row>
    <row r="366" spans="1:25" ht="93.75">
      <c r="A366" s="6" t="s">
        <v>417</v>
      </c>
      <c r="B366" s="28">
        <v>390</v>
      </c>
      <c r="C366" s="8" t="s">
        <v>48</v>
      </c>
      <c r="D366" s="8" t="s">
        <v>9</v>
      </c>
      <c r="E366" s="3" t="s">
        <v>416</v>
      </c>
      <c r="F366" s="8"/>
      <c r="G366" s="9">
        <f>G367</f>
        <v>1724.8</v>
      </c>
    </row>
    <row r="367" spans="1:25" ht="56.25">
      <c r="A367" s="6" t="s">
        <v>37</v>
      </c>
      <c r="B367" s="28">
        <v>390</v>
      </c>
      <c r="C367" s="8" t="s">
        <v>48</v>
      </c>
      <c r="D367" s="8" t="s">
        <v>9</v>
      </c>
      <c r="E367" s="3" t="s">
        <v>416</v>
      </c>
      <c r="F367" s="8">
        <v>600</v>
      </c>
      <c r="G367" s="9">
        <v>1724.8</v>
      </c>
    </row>
    <row r="368" spans="1:25" ht="102" customHeight="1">
      <c r="A368" s="6" t="s">
        <v>277</v>
      </c>
      <c r="B368" s="28">
        <v>390</v>
      </c>
      <c r="C368" s="8" t="s">
        <v>48</v>
      </c>
      <c r="D368" s="8" t="s">
        <v>9</v>
      </c>
      <c r="E368" s="3" t="s">
        <v>276</v>
      </c>
      <c r="F368" s="8"/>
      <c r="G368" s="9">
        <f>G369</f>
        <v>19363.2</v>
      </c>
    </row>
    <row r="369" spans="1:24" ht="56.25">
      <c r="A369" s="6" t="s">
        <v>37</v>
      </c>
      <c r="B369" s="28">
        <v>390</v>
      </c>
      <c r="C369" s="8" t="s">
        <v>48</v>
      </c>
      <c r="D369" s="8" t="s">
        <v>9</v>
      </c>
      <c r="E369" s="3" t="s">
        <v>276</v>
      </c>
      <c r="F369" s="8">
        <v>600</v>
      </c>
      <c r="G369" s="9">
        <v>19363.2</v>
      </c>
      <c r="X369" s="14"/>
    </row>
    <row r="370" spans="1:24" ht="21" customHeight="1">
      <c r="A370" s="6" t="s">
        <v>200</v>
      </c>
      <c r="B370" s="28">
        <v>390</v>
      </c>
      <c r="C370" s="8" t="s">
        <v>48</v>
      </c>
      <c r="D370" s="3" t="s">
        <v>13</v>
      </c>
      <c r="E370" s="8"/>
      <c r="F370" s="8"/>
      <c r="G370" s="9">
        <f>G371</f>
        <v>18244.802299999999</v>
      </c>
    </row>
    <row r="371" spans="1:24" ht="75" customHeight="1">
      <c r="A371" s="6" t="s">
        <v>247</v>
      </c>
      <c r="B371" s="28">
        <v>390</v>
      </c>
      <c r="C371" s="8" t="s">
        <v>48</v>
      </c>
      <c r="D371" s="3" t="s">
        <v>13</v>
      </c>
      <c r="E371" s="8" t="s">
        <v>138</v>
      </c>
      <c r="F371" s="8"/>
      <c r="G371" s="9">
        <f>G372</f>
        <v>18244.802299999999</v>
      </c>
    </row>
    <row r="372" spans="1:24" ht="37.5" customHeight="1">
      <c r="A372" s="6" t="s">
        <v>246</v>
      </c>
      <c r="B372" s="28">
        <v>390</v>
      </c>
      <c r="C372" s="3" t="s">
        <v>48</v>
      </c>
      <c r="D372" s="3" t="s">
        <v>13</v>
      </c>
      <c r="E372" s="3" t="s">
        <v>150</v>
      </c>
      <c r="F372" s="8"/>
      <c r="G372" s="9">
        <f>G373</f>
        <v>18244.802299999999</v>
      </c>
    </row>
    <row r="373" spans="1:24" ht="56.25" customHeight="1">
      <c r="A373" s="6" t="s">
        <v>345</v>
      </c>
      <c r="B373" s="28">
        <v>390</v>
      </c>
      <c r="C373" s="3" t="s">
        <v>48</v>
      </c>
      <c r="D373" s="3" t="s">
        <v>13</v>
      </c>
      <c r="E373" s="3" t="s">
        <v>151</v>
      </c>
      <c r="F373" s="8"/>
      <c r="G373" s="9">
        <f>G374</f>
        <v>18244.802299999999</v>
      </c>
    </row>
    <row r="374" spans="1:24" ht="119.25" customHeight="1">
      <c r="A374" s="68" t="s">
        <v>237</v>
      </c>
      <c r="B374" s="64">
        <v>390</v>
      </c>
      <c r="C374" s="3" t="s">
        <v>48</v>
      </c>
      <c r="D374" s="3" t="s">
        <v>13</v>
      </c>
      <c r="E374" s="3" t="s">
        <v>227</v>
      </c>
      <c r="F374" s="8"/>
      <c r="G374" s="9">
        <f>G375</f>
        <v>18244.802299999999</v>
      </c>
    </row>
    <row r="375" spans="1:24" ht="56.25" customHeight="1">
      <c r="A375" s="6" t="s">
        <v>37</v>
      </c>
      <c r="B375" s="64">
        <v>390</v>
      </c>
      <c r="C375" s="3" t="s">
        <v>48</v>
      </c>
      <c r="D375" s="3" t="s">
        <v>13</v>
      </c>
      <c r="E375" s="3" t="s">
        <v>227</v>
      </c>
      <c r="F375" s="8">
        <v>600</v>
      </c>
      <c r="G375" s="9">
        <f>18244.8023</f>
        <v>18244.802299999999</v>
      </c>
    </row>
    <row r="376" spans="1:24" ht="22.5" customHeight="1">
      <c r="A376" s="6" t="s">
        <v>41</v>
      </c>
      <c r="B376" s="28">
        <v>390</v>
      </c>
      <c r="C376" s="8" t="s">
        <v>48</v>
      </c>
      <c r="D376" s="8" t="s">
        <v>47</v>
      </c>
      <c r="E376" s="29" t="s">
        <v>7</v>
      </c>
      <c r="F376" s="29" t="s">
        <v>7</v>
      </c>
      <c r="G376" s="9">
        <f>G377+G401+G405+G418+G396+G409</f>
        <v>17757.021000000001</v>
      </c>
    </row>
    <row r="377" spans="1:24" ht="59.25" customHeight="1">
      <c r="A377" s="6" t="s">
        <v>247</v>
      </c>
      <c r="B377" s="28">
        <v>390</v>
      </c>
      <c r="C377" s="3" t="s">
        <v>48</v>
      </c>
      <c r="D377" s="3" t="s">
        <v>47</v>
      </c>
      <c r="E377" s="3" t="s">
        <v>138</v>
      </c>
      <c r="F377" s="29"/>
      <c r="G377" s="9">
        <f>G378+G382+G391</f>
        <v>11595</v>
      </c>
    </row>
    <row r="378" spans="1:24" ht="37.5" customHeight="1">
      <c r="A378" s="6" t="s">
        <v>249</v>
      </c>
      <c r="B378" s="28">
        <v>390</v>
      </c>
      <c r="C378" s="8" t="s">
        <v>48</v>
      </c>
      <c r="D378" s="3" t="s">
        <v>47</v>
      </c>
      <c r="E378" s="8" t="s">
        <v>139</v>
      </c>
      <c r="F378" s="29"/>
      <c r="G378" s="9">
        <f>G379</f>
        <v>50</v>
      </c>
    </row>
    <row r="379" spans="1:24" ht="59.25" customHeight="1">
      <c r="A379" s="6" t="s">
        <v>365</v>
      </c>
      <c r="B379" s="28">
        <v>390</v>
      </c>
      <c r="C379" s="3" t="s">
        <v>48</v>
      </c>
      <c r="D379" s="3" t="s">
        <v>47</v>
      </c>
      <c r="E379" s="3" t="s">
        <v>193</v>
      </c>
      <c r="F379" s="8"/>
      <c r="G379" s="9">
        <f>G380</f>
        <v>50</v>
      </c>
    </row>
    <row r="380" spans="1:24" ht="37.5" customHeight="1">
      <c r="A380" s="6" t="s">
        <v>238</v>
      </c>
      <c r="B380" s="28">
        <v>390</v>
      </c>
      <c r="C380" s="3" t="s">
        <v>48</v>
      </c>
      <c r="D380" s="3" t="s">
        <v>47</v>
      </c>
      <c r="E380" s="3" t="s">
        <v>222</v>
      </c>
      <c r="F380" s="8"/>
      <c r="G380" s="9">
        <f>G381</f>
        <v>50</v>
      </c>
    </row>
    <row r="381" spans="1:24" ht="37.5" customHeight="1">
      <c r="A381" s="6" t="s">
        <v>15</v>
      </c>
      <c r="B381" s="28">
        <v>390</v>
      </c>
      <c r="C381" s="3" t="s">
        <v>48</v>
      </c>
      <c r="D381" s="3" t="s">
        <v>47</v>
      </c>
      <c r="E381" s="3" t="s">
        <v>222</v>
      </c>
      <c r="F381" s="8">
        <v>200</v>
      </c>
      <c r="G381" s="9">
        <v>50</v>
      </c>
    </row>
    <row r="382" spans="1:24" ht="37.5" customHeight="1">
      <c r="A382" s="6" t="s">
        <v>250</v>
      </c>
      <c r="B382" s="28">
        <v>390</v>
      </c>
      <c r="C382" s="3" t="s">
        <v>48</v>
      </c>
      <c r="D382" s="3" t="s">
        <v>47</v>
      </c>
      <c r="E382" s="3" t="s">
        <v>142</v>
      </c>
      <c r="F382" s="29"/>
      <c r="G382" s="9">
        <f>G383+G387</f>
        <v>11445</v>
      </c>
    </row>
    <row r="383" spans="1:24" ht="187.5">
      <c r="A383" s="51" t="s">
        <v>145</v>
      </c>
      <c r="B383" s="28">
        <v>390</v>
      </c>
      <c r="C383" s="3" t="s">
        <v>48</v>
      </c>
      <c r="D383" s="3" t="s">
        <v>47</v>
      </c>
      <c r="E383" s="3" t="s">
        <v>146</v>
      </c>
      <c r="F383" s="29"/>
      <c r="G383" s="9">
        <f>G384</f>
        <v>8295</v>
      </c>
    </row>
    <row r="384" spans="1:24" ht="64.5" customHeight="1">
      <c r="A384" s="6" t="s">
        <v>292</v>
      </c>
      <c r="B384" s="28">
        <v>390</v>
      </c>
      <c r="C384" s="3" t="s">
        <v>48</v>
      </c>
      <c r="D384" s="3" t="s">
        <v>47</v>
      </c>
      <c r="E384" s="3" t="s">
        <v>154</v>
      </c>
      <c r="F384" s="29"/>
      <c r="G384" s="9">
        <f>G385+G386</f>
        <v>8295</v>
      </c>
    </row>
    <row r="385" spans="1:7" ht="126" customHeight="1">
      <c r="A385" s="6" t="s">
        <v>10</v>
      </c>
      <c r="B385" s="28">
        <v>390</v>
      </c>
      <c r="C385" s="3" t="s">
        <v>48</v>
      </c>
      <c r="D385" s="3" t="s">
        <v>47</v>
      </c>
      <c r="E385" s="3" t="s">
        <v>154</v>
      </c>
      <c r="F385" s="8">
        <v>100</v>
      </c>
      <c r="G385" s="9">
        <v>8231.7999999999993</v>
      </c>
    </row>
    <row r="386" spans="1:7" ht="37.5" customHeight="1">
      <c r="A386" s="6" t="s">
        <v>15</v>
      </c>
      <c r="B386" s="28">
        <v>390</v>
      </c>
      <c r="C386" s="3" t="s">
        <v>48</v>
      </c>
      <c r="D386" s="3" t="s">
        <v>47</v>
      </c>
      <c r="E386" s="3" t="s">
        <v>154</v>
      </c>
      <c r="F386" s="8">
        <v>200</v>
      </c>
      <c r="G386" s="9">
        <v>63.2</v>
      </c>
    </row>
    <row r="387" spans="1:7" ht="56.25" customHeight="1">
      <c r="A387" s="6" t="s">
        <v>366</v>
      </c>
      <c r="B387" s="28">
        <v>390</v>
      </c>
      <c r="C387" s="3" t="s">
        <v>48</v>
      </c>
      <c r="D387" s="3" t="s">
        <v>47</v>
      </c>
      <c r="E387" s="3" t="s">
        <v>149</v>
      </c>
      <c r="F387" s="8"/>
      <c r="G387" s="9">
        <f>G388</f>
        <v>3150</v>
      </c>
    </row>
    <row r="388" spans="1:7" ht="42.75" customHeight="1">
      <c r="A388" s="6" t="s">
        <v>243</v>
      </c>
      <c r="B388" s="28">
        <v>390</v>
      </c>
      <c r="C388" s="3" t="s">
        <v>48</v>
      </c>
      <c r="D388" s="3" t="s">
        <v>47</v>
      </c>
      <c r="E388" s="3" t="s">
        <v>228</v>
      </c>
      <c r="F388" s="8"/>
      <c r="G388" s="9">
        <f>G389+G390</f>
        <v>3150</v>
      </c>
    </row>
    <row r="389" spans="1:7" ht="37.5" customHeight="1">
      <c r="A389" s="6" t="s">
        <v>15</v>
      </c>
      <c r="B389" s="28">
        <v>390</v>
      </c>
      <c r="C389" s="3" t="s">
        <v>48</v>
      </c>
      <c r="D389" s="3" t="s">
        <v>47</v>
      </c>
      <c r="E389" s="3" t="s">
        <v>228</v>
      </c>
      <c r="F389" s="8">
        <v>200</v>
      </c>
      <c r="G389" s="9">
        <v>2150</v>
      </c>
    </row>
    <row r="390" spans="1:7" ht="37.5" customHeight="1">
      <c r="A390" s="6" t="s">
        <v>64</v>
      </c>
      <c r="B390" s="28">
        <v>390</v>
      </c>
      <c r="C390" s="3" t="s">
        <v>48</v>
      </c>
      <c r="D390" s="3" t="s">
        <v>47</v>
      </c>
      <c r="E390" s="3" t="s">
        <v>228</v>
      </c>
      <c r="F390" s="8">
        <v>300</v>
      </c>
      <c r="G390" s="9">
        <v>1000</v>
      </c>
    </row>
    <row r="391" spans="1:7" ht="37.5" customHeight="1">
      <c r="A391" s="6" t="s">
        <v>251</v>
      </c>
      <c r="B391" s="28">
        <v>390</v>
      </c>
      <c r="C391" s="3" t="s">
        <v>48</v>
      </c>
      <c r="D391" s="3" t="s">
        <v>47</v>
      </c>
      <c r="E391" s="3" t="s">
        <v>150</v>
      </c>
      <c r="F391" s="8"/>
      <c r="G391" s="9">
        <f>G392</f>
        <v>100</v>
      </c>
    </row>
    <row r="392" spans="1:7" ht="75" customHeight="1">
      <c r="A392" s="6" t="s">
        <v>350</v>
      </c>
      <c r="B392" s="28">
        <v>390</v>
      </c>
      <c r="C392" s="3" t="s">
        <v>48</v>
      </c>
      <c r="D392" s="3" t="s">
        <v>47</v>
      </c>
      <c r="E392" s="3" t="s">
        <v>153</v>
      </c>
      <c r="F392" s="8"/>
      <c r="G392" s="9">
        <f>G393</f>
        <v>100</v>
      </c>
    </row>
    <row r="393" spans="1:7" ht="37.5" customHeight="1">
      <c r="A393" s="6" t="s">
        <v>238</v>
      </c>
      <c r="B393" s="28">
        <v>390</v>
      </c>
      <c r="C393" s="3" t="s">
        <v>48</v>
      </c>
      <c r="D393" s="3" t="s">
        <v>47</v>
      </c>
      <c r="E393" s="3" t="s">
        <v>223</v>
      </c>
      <c r="F393" s="8"/>
      <c r="G393" s="9">
        <f>G395+G394</f>
        <v>100</v>
      </c>
    </row>
    <row r="394" spans="1:7" ht="37.5" customHeight="1">
      <c r="A394" s="6" t="s">
        <v>15</v>
      </c>
      <c r="B394" s="28">
        <v>390</v>
      </c>
      <c r="C394" s="3" t="s">
        <v>48</v>
      </c>
      <c r="D394" s="3" t="s">
        <v>47</v>
      </c>
      <c r="E394" s="3" t="s">
        <v>223</v>
      </c>
      <c r="F394" s="8">
        <v>200</v>
      </c>
      <c r="G394" s="9">
        <v>50</v>
      </c>
    </row>
    <row r="395" spans="1:7" ht="37.5" customHeight="1">
      <c r="A395" s="6" t="s">
        <v>64</v>
      </c>
      <c r="B395" s="28">
        <v>390</v>
      </c>
      <c r="C395" s="3" t="s">
        <v>48</v>
      </c>
      <c r="D395" s="3" t="s">
        <v>47</v>
      </c>
      <c r="E395" s="3" t="s">
        <v>223</v>
      </c>
      <c r="F395" s="8">
        <v>300</v>
      </c>
      <c r="G395" s="9">
        <v>50</v>
      </c>
    </row>
    <row r="396" spans="1:7" ht="93.75">
      <c r="A396" s="11" t="s">
        <v>257</v>
      </c>
      <c r="B396" s="28">
        <v>390</v>
      </c>
      <c r="C396" s="3" t="s">
        <v>48</v>
      </c>
      <c r="D396" s="3" t="s">
        <v>47</v>
      </c>
      <c r="E396" s="3" t="s">
        <v>158</v>
      </c>
      <c r="F396" s="8"/>
      <c r="G396" s="9">
        <f>G397</f>
        <v>100</v>
      </c>
    </row>
    <row r="397" spans="1:7" ht="75">
      <c r="A397" s="70" t="s">
        <v>384</v>
      </c>
      <c r="B397" s="28">
        <v>390</v>
      </c>
      <c r="C397" s="3" t="s">
        <v>48</v>
      </c>
      <c r="D397" s="3" t="s">
        <v>47</v>
      </c>
      <c r="E397" s="3" t="s">
        <v>380</v>
      </c>
      <c r="F397" s="8"/>
      <c r="G397" s="9">
        <f>G398</f>
        <v>100</v>
      </c>
    </row>
    <row r="398" spans="1:7" ht="26.25" customHeight="1">
      <c r="A398" s="70" t="s">
        <v>383</v>
      </c>
      <c r="B398" s="28">
        <v>390</v>
      </c>
      <c r="C398" s="3" t="s">
        <v>48</v>
      </c>
      <c r="D398" s="3" t="s">
        <v>47</v>
      </c>
      <c r="E398" s="3" t="s">
        <v>381</v>
      </c>
      <c r="F398" s="8"/>
      <c r="G398" s="9">
        <f>G399</f>
        <v>100</v>
      </c>
    </row>
    <row r="399" spans="1:7" ht="26.25" customHeight="1">
      <c r="A399" s="6" t="s">
        <v>379</v>
      </c>
      <c r="B399" s="28">
        <v>390</v>
      </c>
      <c r="C399" s="3" t="s">
        <v>48</v>
      </c>
      <c r="D399" s="3" t="s">
        <v>47</v>
      </c>
      <c r="E399" s="3" t="s">
        <v>382</v>
      </c>
      <c r="F399" s="8"/>
      <c r="G399" s="9">
        <f>G400</f>
        <v>100</v>
      </c>
    </row>
    <row r="400" spans="1:7" ht="37.5" customHeight="1">
      <c r="A400" s="6" t="s">
        <v>15</v>
      </c>
      <c r="B400" s="28">
        <v>390</v>
      </c>
      <c r="C400" s="3" t="s">
        <v>48</v>
      </c>
      <c r="D400" s="3" t="s">
        <v>47</v>
      </c>
      <c r="E400" s="3" t="s">
        <v>382</v>
      </c>
      <c r="F400" s="8">
        <v>200</v>
      </c>
      <c r="G400" s="9">
        <v>100</v>
      </c>
    </row>
    <row r="401" spans="1:7" ht="80.25" customHeight="1">
      <c r="A401" s="6" t="s">
        <v>270</v>
      </c>
      <c r="B401" s="28">
        <v>390</v>
      </c>
      <c r="C401" s="3" t="s">
        <v>48</v>
      </c>
      <c r="D401" s="3" t="s">
        <v>47</v>
      </c>
      <c r="E401" s="3" t="s">
        <v>156</v>
      </c>
      <c r="F401" s="8"/>
      <c r="G401" s="9">
        <f>G402</f>
        <v>100</v>
      </c>
    </row>
    <row r="402" spans="1:7" ht="37.5" customHeight="1">
      <c r="A402" s="6" t="s">
        <v>367</v>
      </c>
      <c r="B402" s="28">
        <v>390</v>
      </c>
      <c r="C402" s="3" t="s">
        <v>48</v>
      </c>
      <c r="D402" s="3" t="s">
        <v>47</v>
      </c>
      <c r="E402" s="3" t="s">
        <v>157</v>
      </c>
      <c r="F402" s="8"/>
      <c r="G402" s="9">
        <f>G403</f>
        <v>100</v>
      </c>
    </row>
    <row r="403" spans="1:7" ht="18.75" customHeight="1">
      <c r="A403" s="6" t="s">
        <v>34</v>
      </c>
      <c r="B403" s="28">
        <v>390</v>
      </c>
      <c r="C403" s="3" t="s">
        <v>48</v>
      </c>
      <c r="D403" s="3" t="s">
        <v>47</v>
      </c>
      <c r="E403" s="3" t="s">
        <v>187</v>
      </c>
      <c r="F403" s="8"/>
      <c r="G403" s="9">
        <f>G404</f>
        <v>100</v>
      </c>
    </row>
    <row r="404" spans="1:7" ht="37.5" customHeight="1">
      <c r="A404" s="6" t="s">
        <v>15</v>
      </c>
      <c r="B404" s="28">
        <v>390</v>
      </c>
      <c r="C404" s="3" t="s">
        <v>48</v>
      </c>
      <c r="D404" s="3" t="s">
        <v>47</v>
      </c>
      <c r="E404" s="3" t="s">
        <v>187</v>
      </c>
      <c r="F404" s="8">
        <v>200</v>
      </c>
      <c r="G404" s="9">
        <v>100</v>
      </c>
    </row>
    <row r="405" spans="1:7" ht="93.75" customHeight="1">
      <c r="A405" s="6" t="s">
        <v>273</v>
      </c>
      <c r="B405" s="28">
        <v>390</v>
      </c>
      <c r="C405" s="3" t="s">
        <v>48</v>
      </c>
      <c r="D405" s="3" t="s">
        <v>47</v>
      </c>
      <c r="E405" s="3" t="s">
        <v>160</v>
      </c>
      <c r="F405" s="8"/>
      <c r="G405" s="9">
        <f>G406</f>
        <v>57</v>
      </c>
    </row>
    <row r="406" spans="1:7" ht="75" customHeight="1">
      <c r="A406" s="6" t="s">
        <v>368</v>
      </c>
      <c r="B406" s="28">
        <v>390</v>
      </c>
      <c r="C406" s="3" t="s">
        <v>48</v>
      </c>
      <c r="D406" s="3" t="s">
        <v>47</v>
      </c>
      <c r="E406" s="3" t="s">
        <v>230</v>
      </c>
      <c r="F406" s="8"/>
      <c r="G406" s="9">
        <f>G407</f>
        <v>57</v>
      </c>
    </row>
    <row r="407" spans="1:7" ht="18.75" customHeight="1">
      <c r="A407" s="6" t="s">
        <v>34</v>
      </c>
      <c r="B407" s="28">
        <v>390</v>
      </c>
      <c r="C407" s="3" t="s">
        <v>48</v>
      </c>
      <c r="D407" s="3" t="s">
        <v>47</v>
      </c>
      <c r="E407" s="3" t="s">
        <v>230</v>
      </c>
      <c r="F407" s="8"/>
      <c r="G407" s="9">
        <f>G408</f>
        <v>57</v>
      </c>
    </row>
    <row r="408" spans="1:7" ht="37.5" customHeight="1">
      <c r="A408" s="6" t="s">
        <v>15</v>
      </c>
      <c r="B408" s="28">
        <v>390</v>
      </c>
      <c r="C408" s="3" t="s">
        <v>48</v>
      </c>
      <c r="D408" s="3" t="s">
        <v>47</v>
      </c>
      <c r="E408" s="3" t="s">
        <v>230</v>
      </c>
      <c r="F408" s="8">
        <v>200</v>
      </c>
      <c r="G408" s="9">
        <v>57</v>
      </c>
    </row>
    <row r="409" spans="1:7" ht="77.25" customHeight="1">
      <c r="A409" s="68" t="s">
        <v>295</v>
      </c>
      <c r="B409" s="28">
        <v>390</v>
      </c>
      <c r="C409" s="3" t="s">
        <v>48</v>
      </c>
      <c r="D409" s="3" t="s">
        <v>47</v>
      </c>
      <c r="E409" s="3" t="s">
        <v>296</v>
      </c>
      <c r="F409" s="8"/>
      <c r="G409" s="9">
        <f>G414+G410</f>
        <v>323.02100000000002</v>
      </c>
    </row>
    <row r="410" spans="1:7" ht="56.25">
      <c r="A410" s="68" t="s">
        <v>297</v>
      </c>
      <c r="B410" s="28">
        <v>390</v>
      </c>
      <c r="C410" s="3" t="s">
        <v>48</v>
      </c>
      <c r="D410" s="3" t="s">
        <v>47</v>
      </c>
      <c r="E410" s="3" t="s">
        <v>298</v>
      </c>
      <c r="F410" s="8"/>
      <c r="G410" s="9">
        <f>G411</f>
        <v>99.954999999999998</v>
      </c>
    </row>
    <row r="411" spans="1:7" ht="75">
      <c r="A411" s="45" t="s">
        <v>348</v>
      </c>
      <c r="B411" s="28">
        <v>390</v>
      </c>
      <c r="C411" s="3" t="s">
        <v>48</v>
      </c>
      <c r="D411" s="3" t="s">
        <v>47</v>
      </c>
      <c r="E411" s="3" t="s">
        <v>299</v>
      </c>
      <c r="F411" s="8"/>
      <c r="G411" s="9">
        <f>G412</f>
        <v>99.954999999999998</v>
      </c>
    </row>
    <row r="412" spans="1:7" ht="93.75">
      <c r="A412" s="45" t="s">
        <v>332</v>
      </c>
      <c r="B412" s="28">
        <v>390</v>
      </c>
      <c r="C412" s="62" t="s">
        <v>48</v>
      </c>
      <c r="D412" s="3" t="s">
        <v>47</v>
      </c>
      <c r="E412" s="3" t="s">
        <v>333</v>
      </c>
      <c r="F412" s="34"/>
      <c r="G412" s="37">
        <f>G413</f>
        <v>99.954999999999998</v>
      </c>
    </row>
    <row r="413" spans="1:7" ht="56.25">
      <c r="A413" s="6" t="s">
        <v>57</v>
      </c>
      <c r="B413" s="28">
        <v>390</v>
      </c>
      <c r="C413" s="3" t="s">
        <v>48</v>
      </c>
      <c r="D413" s="3" t="s">
        <v>47</v>
      </c>
      <c r="E413" s="3" t="s">
        <v>333</v>
      </c>
      <c r="F413" s="8">
        <v>600</v>
      </c>
      <c r="G413" s="9">
        <v>99.954999999999998</v>
      </c>
    </row>
    <row r="414" spans="1:7" ht="47.25" customHeight="1">
      <c r="A414" s="6" t="s">
        <v>269</v>
      </c>
      <c r="B414" s="28">
        <v>390</v>
      </c>
      <c r="C414" s="3" t="s">
        <v>48</v>
      </c>
      <c r="D414" s="3" t="s">
        <v>47</v>
      </c>
      <c r="E414" s="3" t="s">
        <v>303</v>
      </c>
      <c r="F414" s="8"/>
      <c r="G414" s="9">
        <f>G415</f>
        <v>223.066</v>
      </c>
    </row>
    <row r="415" spans="1:7" ht="37.5">
      <c r="A415" s="6" t="s">
        <v>364</v>
      </c>
      <c r="B415" s="28">
        <v>390</v>
      </c>
      <c r="C415" s="3" t="s">
        <v>48</v>
      </c>
      <c r="D415" s="3" t="s">
        <v>47</v>
      </c>
      <c r="E415" s="3" t="s">
        <v>305</v>
      </c>
      <c r="F415" s="8"/>
      <c r="G415" s="9">
        <f>G416</f>
        <v>223.066</v>
      </c>
    </row>
    <row r="416" spans="1:7" ht="37.5">
      <c r="A416" s="6" t="s">
        <v>159</v>
      </c>
      <c r="B416" s="28">
        <v>390</v>
      </c>
      <c r="C416" s="3" t="s">
        <v>48</v>
      </c>
      <c r="D416" s="3" t="s">
        <v>47</v>
      </c>
      <c r="E416" s="3" t="s">
        <v>305</v>
      </c>
      <c r="F416" s="8"/>
      <c r="G416" s="9">
        <f>G417</f>
        <v>223.066</v>
      </c>
    </row>
    <row r="417" spans="1:7" ht="65.25" customHeight="1">
      <c r="A417" s="6" t="s">
        <v>57</v>
      </c>
      <c r="B417" s="28">
        <v>390</v>
      </c>
      <c r="C417" s="3" t="s">
        <v>48</v>
      </c>
      <c r="D417" s="3" t="s">
        <v>47</v>
      </c>
      <c r="E417" s="3" t="s">
        <v>305</v>
      </c>
      <c r="F417" s="8">
        <v>600</v>
      </c>
      <c r="G417" s="9">
        <v>223.066</v>
      </c>
    </row>
    <row r="418" spans="1:7" ht="18.75" customHeight="1">
      <c r="A418" s="6" t="s">
        <v>337</v>
      </c>
      <c r="B418" s="28">
        <v>390</v>
      </c>
      <c r="C418" s="8" t="s">
        <v>48</v>
      </c>
      <c r="D418" s="8" t="s">
        <v>47</v>
      </c>
      <c r="E418" s="8" t="s">
        <v>78</v>
      </c>
      <c r="F418" s="8" t="s">
        <v>7</v>
      </c>
      <c r="G418" s="9">
        <f>G421+G423+G419</f>
        <v>5582</v>
      </c>
    </row>
    <row r="419" spans="1:7" ht="18.75" customHeight="1">
      <c r="A419" s="6" t="s">
        <v>415</v>
      </c>
      <c r="B419" s="28">
        <v>390</v>
      </c>
      <c r="C419" s="8" t="s">
        <v>48</v>
      </c>
      <c r="D419" s="3" t="s">
        <v>47</v>
      </c>
      <c r="E419" s="3" t="s">
        <v>414</v>
      </c>
      <c r="F419" s="8"/>
      <c r="G419" s="9">
        <f>G420</f>
        <v>3631.7</v>
      </c>
    </row>
    <row r="420" spans="1:7" ht="18.75" customHeight="1">
      <c r="A420" s="6" t="s">
        <v>15</v>
      </c>
      <c r="B420" s="28">
        <v>390</v>
      </c>
      <c r="C420" s="8" t="s">
        <v>48</v>
      </c>
      <c r="D420" s="3" t="s">
        <v>47</v>
      </c>
      <c r="E420" s="3" t="s">
        <v>414</v>
      </c>
      <c r="F420" s="8">
        <v>200</v>
      </c>
      <c r="G420" s="9">
        <v>3631.7</v>
      </c>
    </row>
    <row r="421" spans="1:7" ht="115.5" customHeight="1">
      <c r="A421" s="33" t="s">
        <v>387</v>
      </c>
      <c r="B421" s="60">
        <v>390</v>
      </c>
      <c r="C421" s="34" t="s">
        <v>48</v>
      </c>
      <c r="D421" s="34" t="s">
        <v>47</v>
      </c>
      <c r="E421" s="8" t="s">
        <v>155</v>
      </c>
      <c r="F421" s="8"/>
      <c r="G421" s="9">
        <f>G422</f>
        <v>1950.3</v>
      </c>
    </row>
    <row r="422" spans="1:7" ht="56.25" customHeight="1">
      <c r="A422" s="6" t="s">
        <v>57</v>
      </c>
      <c r="B422" s="28">
        <v>390</v>
      </c>
      <c r="C422" s="8" t="s">
        <v>48</v>
      </c>
      <c r="D422" s="8" t="s">
        <v>47</v>
      </c>
      <c r="E422" s="8" t="s">
        <v>155</v>
      </c>
      <c r="F422" s="8" t="s">
        <v>38</v>
      </c>
      <c r="G422" s="9">
        <v>1950.3</v>
      </c>
    </row>
    <row r="423" spans="1:7" ht="105.75" hidden="1" customHeight="1">
      <c r="A423" s="33" t="s">
        <v>388</v>
      </c>
      <c r="B423" s="28">
        <v>390</v>
      </c>
      <c r="C423" s="8" t="s">
        <v>48</v>
      </c>
      <c r="D423" s="8" t="s">
        <v>47</v>
      </c>
      <c r="E423" s="8" t="s">
        <v>386</v>
      </c>
      <c r="F423" s="8"/>
      <c r="G423" s="9">
        <f>G424</f>
        <v>0</v>
      </c>
    </row>
    <row r="424" spans="1:7" ht="56.25" hidden="1" customHeight="1">
      <c r="A424" s="6" t="s">
        <v>57</v>
      </c>
      <c r="B424" s="28">
        <v>390</v>
      </c>
      <c r="C424" s="8" t="s">
        <v>48</v>
      </c>
      <c r="D424" s="8" t="s">
        <v>47</v>
      </c>
      <c r="E424" s="8" t="s">
        <v>386</v>
      </c>
      <c r="F424" s="8" t="s">
        <v>38</v>
      </c>
      <c r="G424" s="9"/>
    </row>
    <row r="425" spans="1:7" ht="18.75" customHeight="1">
      <c r="A425" s="52" t="s">
        <v>135</v>
      </c>
      <c r="B425" s="28">
        <v>390</v>
      </c>
      <c r="C425" s="7">
        <v>10</v>
      </c>
      <c r="D425" s="7"/>
      <c r="E425" s="7"/>
      <c r="F425" s="53"/>
      <c r="G425" s="9">
        <f t="shared" ref="G425:G430" si="2">G426</f>
        <v>11143.599999999999</v>
      </c>
    </row>
    <row r="426" spans="1:7" ht="18.75" customHeight="1">
      <c r="A426" s="52" t="s">
        <v>44</v>
      </c>
      <c r="B426" s="28">
        <v>390</v>
      </c>
      <c r="C426" s="7">
        <v>10</v>
      </c>
      <c r="D426" s="54" t="s">
        <v>20</v>
      </c>
      <c r="E426" s="7"/>
      <c r="F426" s="53"/>
      <c r="G426" s="9">
        <f t="shared" si="2"/>
        <v>11143.599999999999</v>
      </c>
    </row>
    <row r="427" spans="1:7" ht="75" customHeight="1">
      <c r="A427" s="11" t="s">
        <v>252</v>
      </c>
      <c r="B427" s="28">
        <v>390</v>
      </c>
      <c r="C427" s="55">
        <v>10</v>
      </c>
      <c r="D427" s="55" t="s">
        <v>20</v>
      </c>
      <c r="E427" s="8" t="s">
        <v>115</v>
      </c>
      <c r="F427" s="29"/>
      <c r="G427" s="9">
        <f>G428+G432</f>
        <v>11143.599999999999</v>
      </c>
    </row>
    <row r="428" spans="1:7" ht="38.25" customHeight="1">
      <c r="A428" s="11" t="s">
        <v>254</v>
      </c>
      <c r="B428" s="28">
        <v>390</v>
      </c>
      <c r="C428" s="55">
        <v>10</v>
      </c>
      <c r="D428" s="55" t="s">
        <v>20</v>
      </c>
      <c r="E428" s="55" t="s">
        <v>174</v>
      </c>
      <c r="F428" s="56"/>
      <c r="G428" s="9">
        <f t="shared" si="2"/>
        <v>3895.7</v>
      </c>
    </row>
    <row r="429" spans="1:7" ht="36.75" customHeight="1">
      <c r="A429" s="32" t="s">
        <v>369</v>
      </c>
      <c r="B429" s="28">
        <v>390</v>
      </c>
      <c r="C429" s="55">
        <v>10</v>
      </c>
      <c r="D429" s="55" t="s">
        <v>20</v>
      </c>
      <c r="E429" s="44" t="s">
        <v>175</v>
      </c>
      <c r="F429" s="44"/>
      <c r="G429" s="9">
        <f t="shared" si="2"/>
        <v>3895.7</v>
      </c>
    </row>
    <row r="430" spans="1:7" ht="131.25">
      <c r="A430" s="76" t="s">
        <v>293</v>
      </c>
      <c r="B430" s="28">
        <v>390</v>
      </c>
      <c r="C430" s="55">
        <v>10</v>
      </c>
      <c r="D430" s="55" t="s">
        <v>20</v>
      </c>
      <c r="E430" s="13" t="s">
        <v>281</v>
      </c>
      <c r="F430" s="8"/>
      <c r="G430" s="9">
        <f t="shared" si="2"/>
        <v>3895.7</v>
      </c>
    </row>
    <row r="431" spans="1:7" ht="56.25" customHeight="1">
      <c r="A431" s="6" t="s">
        <v>57</v>
      </c>
      <c r="B431" s="28">
        <v>390</v>
      </c>
      <c r="C431" s="55">
        <v>10</v>
      </c>
      <c r="D431" s="55" t="s">
        <v>20</v>
      </c>
      <c r="E431" s="13" t="s">
        <v>281</v>
      </c>
      <c r="F431" s="8">
        <v>600</v>
      </c>
      <c r="G431" s="9">
        <v>3895.7</v>
      </c>
    </row>
    <row r="432" spans="1:7" ht="56.25" customHeight="1">
      <c r="A432" s="11" t="s">
        <v>255</v>
      </c>
      <c r="B432" s="12">
        <v>390</v>
      </c>
      <c r="C432" s="8" t="s">
        <v>60</v>
      </c>
      <c r="D432" s="8" t="s">
        <v>20</v>
      </c>
      <c r="E432" s="8" t="s">
        <v>168</v>
      </c>
      <c r="F432" s="8"/>
      <c r="G432" s="9">
        <f>G433</f>
        <v>7247.9</v>
      </c>
    </row>
    <row r="433" spans="1:7" ht="54" customHeight="1">
      <c r="A433" s="11" t="s">
        <v>370</v>
      </c>
      <c r="B433" s="12">
        <v>390</v>
      </c>
      <c r="C433" s="8">
        <v>10</v>
      </c>
      <c r="D433" s="8" t="s">
        <v>20</v>
      </c>
      <c r="E433" s="8" t="s">
        <v>169</v>
      </c>
      <c r="F433" s="8"/>
      <c r="G433" s="9">
        <f>G434+G436+G438</f>
        <v>7247.9</v>
      </c>
    </row>
    <row r="434" spans="1:7" ht="93.75" customHeight="1">
      <c r="A434" s="76" t="s">
        <v>287</v>
      </c>
      <c r="B434" s="7">
        <v>390</v>
      </c>
      <c r="C434" s="8">
        <v>10</v>
      </c>
      <c r="D434" s="8" t="s">
        <v>20</v>
      </c>
      <c r="E434" s="13" t="s">
        <v>278</v>
      </c>
      <c r="F434" s="8"/>
      <c r="G434" s="9">
        <f>G435</f>
        <v>3086.5</v>
      </c>
    </row>
    <row r="435" spans="1:7" ht="37.5" customHeight="1">
      <c r="A435" s="6" t="s">
        <v>64</v>
      </c>
      <c r="B435" s="7">
        <v>390</v>
      </c>
      <c r="C435" s="8" t="s">
        <v>60</v>
      </c>
      <c r="D435" s="8" t="s">
        <v>20</v>
      </c>
      <c r="E435" s="13" t="s">
        <v>278</v>
      </c>
      <c r="F435" s="8">
        <v>300</v>
      </c>
      <c r="G435" s="9">
        <v>3086.5</v>
      </c>
    </row>
    <row r="436" spans="1:7" ht="81" customHeight="1">
      <c r="A436" s="76" t="s">
        <v>288</v>
      </c>
      <c r="B436" s="7">
        <v>390</v>
      </c>
      <c r="C436" s="8" t="s">
        <v>60</v>
      </c>
      <c r="D436" s="8" t="s">
        <v>20</v>
      </c>
      <c r="E436" s="13" t="s">
        <v>279</v>
      </c>
      <c r="F436" s="8"/>
      <c r="G436" s="9">
        <f>G437</f>
        <v>1913.2</v>
      </c>
    </row>
    <row r="437" spans="1:7" ht="37.5" customHeight="1">
      <c r="A437" s="6" t="s">
        <v>64</v>
      </c>
      <c r="B437" s="7">
        <v>390</v>
      </c>
      <c r="C437" s="8" t="s">
        <v>60</v>
      </c>
      <c r="D437" s="8" t="s">
        <v>20</v>
      </c>
      <c r="E437" s="13" t="s">
        <v>279</v>
      </c>
      <c r="F437" s="8">
        <v>300</v>
      </c>
      <c r="G437" s="9">
        <v>1913.2</v>
      </c>
    </row>
    <row r="438" spans="1:7" ht="93.75" customHeight="1">
      <c r="A438" s="76" t="s">
        <v>289</v>
      </c>
      <c r="B438" s="7">
        <v>390</v>
      </c>
      <c r="C438" s="8" t="s">
        <v>60</v>
      </c>
      <c r="D438" s="8" t="s">
        <v>20</v>
      </c>
      <c r="E438" s="13" t="s">
        <v>280</v>
      </c>
      <c r="F438" s="8"/>
      <c r="G438" s="9">
        <f>G439</f>
        <v>2248.1999999999998</v>
      </c>
    </row>
    <row r="439" spans="1:7" ht="37.5" customHeight="1">
      <c r="A439" s="6" t="s">
        <v>64</v>
      </c>
      <c r="B439" s="7">
        <v>390</v>
      </c>
      <c r="C439" s="8" t="s">
        <v>60</v>
      </c>
      <c r="D439" s="8" t="s">
        <v>20</v>
      </c>
      <c r="E439" s="13" t="s">
        <v>280</v>
      </c>
      <c r="F439" s="8">
        <v>300</v>
      </c>
      <c r="G439" s="9">
        <v>2248.1999999999998</v>
      </c>
    </row>
    <row r="440" spans="1:7" ht="19.5" customHeight="1">
      <c r="A440" s="57" t="s">
        <v>131</v>
      </c>
      <c r="B440" s="58"/>
      <c r="C440" s="58"/>
      <c r="D440" s="58"/>
      <c r="E440" s="58"/>
      <c r="F440" s="58"/>
      <c r="G440" s="27">
        <f>G13+G33+G261+G272+G304+G318</f>
        <v>1496032.0403</v>
      </c>
    </row>
    <row r="441" spans="1:7" hidden="1">
      <c r="G441" s="10">
        <v>1450720.34</v>
      </c>
    </row>
    <row r="442" spans="1:7" hidden="1">
      <c r="G442" s="69">
        <f>G440-G441</f>
        <v>45311.700299999909</v>
      </c>
    </row>
    <row r="443" spans="1:7" hidden="1">
      <c r="G443" s="59">
        <f>G442-G440</f>
        <v>-1450720.34</v>
      </c>
    </row>
    <row r="444" spans="1:7" hidden="1"/>
    <row r="445" spans="1:7" hidden="1"/>
    <row r="446" spans="1:7" hidden="1"/>
    <row r="447" spans="1:7" hidden="1">
      <c r="E447" s="1" t="s">
        <v>408</v>
      </c>
      <c r="G447" s="59"/>
    </row>
    <row r="448" spans="1:7" hidden="1"/>
    <row r="449" spans="7:7" hidden="1"/>
    <row r="450" spans="7:7" hidden="1"/>
    <row r="451" spans="7:7" hidden="1"/>
    <row r="453" spans="7:7">
      <c r="G453" s="59"/>
    </row>
    <row r="454" spans="7:7">
      <c r="G454" s="59"/>
    </row>
    <row r="456" spans="7:7">
      <c r="G456" s="59"/>
    </row>
    <row r="458" spans="7:7">
      <c r="G458" s="59"/>
    </row>
  </sheetData>
  <mergeCells count="5">
    <mergeCell ref="A10:G10"/>
    <mergeCell ref="C8:G8"/>
    <mergeCell ref="B2:G5"/>
    <mergeCell ref="B1:G1"/>
    <mergeCell ref="A9:G9"/>
  </mergeCells>
  <pageMargins left="0.39370078740157483" right="0" top="0.35433070866141736" bottom="0" header="0.31496062992125984" footer="0.31496062992125984"/>
  <pageSetup paperSize="9" scale="8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38"/>
  <sheetViews>
    <sheetView topLeftCell="A412" zoomScale="64" zoomScaleNormal="64" workbookViewId="0">
      <selection activeCell="Q446" sqref="Q446"/>
    </sheetView>
  </sheetViews>
  <sheetFormatPr defaultRowHeight="18.75"/>
  <cols>
    <col min="1" max="1" width="50.5703125" style="1" customWidth="1"/>
    <col min="2" max="2" width="5.85546875" style="1" customWidth="1"/>
    <col min="3" max="3" width="6" style="1" customWidth="1"/>
    <col min="4" max="4" width="6.140625" style="1" customWidth="1"/>
    <col min="5" max="5" width="19.85546875" style="1" customWidth="1"/>
    <col min="6" max="6" width="5.42578125" style="1" customWidth="1"/>
    <col min="7" max="7" width="16.85546875" style="10" customWidth="1"/>
    <col min="8" max="8" width="19.140625" style="74" customWidth="1"/>
    <col min="9" max="9" width="20" style="1" hidden="1" customWidth="1"/>
    <col min="10" max="10" width="14.140625" style="1" hidden="1" customWidth="1"/>
    <col min="11" max="11" width="16.42578125" style="1" hidden="1" customWidth="1"/>
    <col min="12" max="15" width="0" style="1" hidden="1" customWidth="1"/>
    <col min="16" max="16" width="12.85546875" style="1" hidden="1" customWidth="1"/>
    <col min="17" max="17" width="20.28515625" style="1" customWidth="1"/>
    <col min="18" max="16384" width="9.140625" style="1"/>
  </cols>
  <sheetData>
    <row r="1" spans="1:17" ht="2.25" customHeight="1">
      <c r="B1" s="91"/>
      <c r="C1" s="91"/>
      <c r="D1" s="91"/>
      <c r="E1" s="91"/>
      <c r="F1" s="91"/>
      <c r="G1" s="91"/>
    </row>
    <row r="2" spans="1:17" ht="17.25" customHeight="1">
      <c r="B2" s="86"/>
      <c r="C2" s="86"/>
      <c r="D2" s="86"/>
      <c r="E2" s="86"/>
      <c r="F2" s="86"/>
      <c r="G2" s="15"/>
    </row>
    <row r="3" spans="1:17" ht="17.25" customHeight="1">
      <c r="A3" s="10"/>
      <c r="B3" s="15"/>
      <c r="C3" s="15"/>
      <c r="D3" s="15"/>
      <c r="E3" s="15"/>
      <c r="F3" s="15"/>
      <c r="G3" s="16" t="s">
        <v>274</v>
      </c>
    </row>
    <row r="4" spans="1:17">
      <c r="A4" s="10"/>
      <c r="B4" s="10"/>
      <c r="C4" s="89"/>
      <c r="D4" s="89"/>
      <c r="E4" s="89"/>
      <c r="F4" s="89"/>
      <c r="G4" s="89"/>
    </row>
    <row r="5" spans="1:17">
      <c r="A5" s="93" t="s">
        <v>51</v>
      </c>
      <c r="B5" s="93"/>
      <c r="C5" s="93"/>
      <c r="D5" s="93"/>
      <c r="E5" s="93"/>
      <c r="F5" s="93"/>
      <c r="G5" s="93"/>
    </row>
    <row r="6" spans="1:17">
      <c r="A6" s="88" t="s">
        <v>407</v>
      </c>
      <c r="B6" s="88"/>
      <c r="C6" s="88"/>
      <c r="D6" s="88"/>
      <c r="E6" s="88"/>
      <c r="F6" s="88"/>
      <c r="G6" s="88"/>
    </row>
    <row r="7" spans="1:17">
      <c r="A7" s="85"/>
      <c r="B7" s="85"/>
      <c r="C7" s="85"/>
      <c r="D7" s="85"/>
      <c r="E7" s="85"/>
      <c r="F7" s="85"/>
      <c r="G7" s="65" t="s">
        <v>52</v>
      </c>
    </row>
    <row r="8" spans="1:17" ht="56.25" customHeight="1">
      <c r="A8" s="94" t="s">
        <v>0</v>
      </c>
      <c r="B8" s="94" t="s">
        <v>50</v>
      </c>
      <c r="C8" s="94" t="s">
        <v>201</v>
      </c>
      <c r="D8" s="94" t="s">
        <v>1</v>
      </c>
      <c r="E8" s="94" t="s">
        <v>2</v>
      </c>
      <c r="F8" s="94" t="s">
        <v>3</v>
      </c>
      <c r="G8" s="96" t="s">
        <v>4</v>
      </c>
      <c r="H8" s="96"/>
    </row>
    <row r="9" spans="1:17">
      <c r="A9" s="95"/>
      <c r="B9" s="95"/>
      <c r="C9" s="95"/>
      <c r="D9" s="95"/>
      <c r="E9" s="95"/>
      <c r="F9" s="95"/>
      <c r="G9" s="87" t="s">
        <v>338</v>
      </c>
      <c r="H9" s="77" t="s">
        <v>406</v>
      </c>
    </row>
    <row r="10" spans="1:17" ht="39">
      <c r="A10" s="17" t="s">
        <v>133</v>
      </c>
      <c r="B10" s="18">
        <v>300</v>
      </c>
      <c r="C10" s="19"/>
      <c r="D10" s="19"/>
      <c r="E10" s="19"/>
      <c r="F10" s="19"/>
      <c r="G10" s="20">
        <f>G11</f>
        <v>6784.7049999999999</v>
      </c>
      <c r="H10" s="20">
        <f>H11</f>
        <v>6832.5870000000004</v>
      </c>
    </row>
    <row r="11" spans="1:17">
      <c r="A11" s="6" t="s">
        <v>5</v>
      </c>
      <c r="B11" s="21">
        <v>300</v>
      </c>
      <c r="C11" s="22" t="s">
        <v>6</v>
      </c>
      <c r="D11" s="19"/>
      <c r="E11" s="19"/>
      <c r="F11" s="19"/>
      <c r="G11" s="9">
        <f>G12+G16+G24</f>
        <v>6784.7049999999999</v>
      </c>
      <c r="H11" s="9">
        <f>H12+H16+H24</f>
        <v>6832.5870000000004</v>
      </c>
    </row>
    <row r="12" spans="1:17" ht="75">
      <c r="A12" s="6" t="s">
        <v>8</v>
      </c>
      <c r="B12" s="21">
        <v>300</v>
      </c>
      <c r="C12" s="8" t="s">
        <v>6</v>
      </c>
      <c r="D12" s="8" t="s">
        <v>9</v>
      </c>
      <c r="E12" s="8" t="s">
        <v>7</v>
      </c>
      <c r="F12" s="8" t="s">
        <v>7</v>
      </c>
      <c r="G12" s="9">
        <f t="shared" ref="G12:H14" si="0">G13</f>
        <v>2118.9830000000002</v>
      </c>
      <c r="H12" s="9">
        <f t="shared" si="0"/>
        <v>2118.9830000000002</v>
      </c>
    </row>
    <row r="13" spans="1:17" ht="37.5">
      <c r="A13" s="6" t="s">
        <v>337</v>
      </c>
      <c r="B13" s="21">
        <v>300</v>
      </c>
      <c r="C13" s="8" t="s">
        <v>6</v>
      </c>
      <c r="D13" s="8" t="s">
        <v>9</v>
      </c>
      <c r="E13" s="8" t="s">
        <v>78</v>
      </c>
      <c r="F13" s="8"/>
      <c r="G13" s="9">
        <f t="shared" si="0"/>
        <v>2118.9830000000002</v>
      </c>
      <c r="H13" s="9">
        <f t="shared" si="0"/>
        <v>2118.9830000000002</v>
      </c>
      <c r="P13" s="14"/>
      <c r="Q13" s="14"/>
    </row>
    <row r="14" spans="1:17">
      <c r="A14" s="6" t="s">
        <v>46</v>
      </c>
      <c r="B14" s="21">
        <v>300</v>
      </c>
      <c r="C14" s="8" t="s">
        <v>6</v>
      </c>
      <c r="D14" s="8" t="s">
        <v>9</v>
      </c>
      <c r="E14" s="8" t="s">
        <v>79</v>
      </c>
      <c r="F14" s="23" t="s">
        <v>7</v>
      </c>
      <c r="G14" s="9">
        <f t="shared" si="0"/>
        <v>2118.9830000000002</v>
      </c>
      <c r="H14" s="9">
        <f t="shared" si="0"/>
        <v>2118.9830000000002</v>
      </c>
      <c r="P14" s="14"/>
      <c r="Q14" s="14"/>
    </row>
    <row r="15" spans="1:17" ht="112.5">
      <c r="A15" s="6" t="s">
        <v>10</v>
      </c>
      <c r="B15" s="21">
        <v>300</v>
      </c>
      <c r="C15" s="8" t="s">
        <v>6</v>
      </c>
      <c r="D15" s="8" t="s">
        <v>9</v>
      </c>
      <c r="E15" s="8" t="s">
        <v>79</v>
      </c>
      <c r="F15" s="8" t="s">
        <v>11</v>
      </c>
      <c r="G15" s="9">
        <v>2118.9830000000002</v>
      </c>
      <c r="H15" s="9">
        <v>2118.9830000000002</v>
      </c>
      <c r="P15" s="14"/>
      <c r="Q15" s="14"/>
    </row>
    <row r="16" spans="1:17" ht="93.75">
      <c r="A16" s="6" t="s">
        <v>12</v>
      </c>
      <c r="B16" s="21">
        <v>300</v>
      </c>
      <c r="C16" s="3" t="s">
        <v>6</v>
      </c>
      <c r="D16" s="3" t="s">
        <v>13</v>
      </c>
      <c r="E16" s="8"/>
      <c r="F16" s="8"/>
      <c r="G16" s="9">
        <f>G17+G19</f>
        <v>4637.3719999999994</v>
      </c>
      <c r="H16" s="9">
        <f>H17+H19</f>
        <v>4685.2539999999999</v>
      </c>
    </row>
    <row r="17" spans="1:18" ht="131.25">
      <c r="A17" s="6" t="s">
        <v>217</v>
      </c>
      <c r="B17" s="21">
        <v>300</v>
      </c>
      <c r="C17" s="3" t="s">
        <v>6</v>
      </c>
      <c r="D17" s="3" t="s">
        <v>13</v>
      </c>
      <c r="E17" s="8" t="s">
        <v>178</v>
      </c>
      <c r="F17" s="8"/>
      <c r="G17" s="9">
        <f>G18</f>
        <v>3.7</v>
      </c>
      <c r="H17" s="9">
        <f>H18</f>
        <v>3.8</v>
      </c>
      <c r="P17" s="14"/>
      <c r="Q17" s="14"/>
      <c r="R17" s="14"/>
    </row>
    <row r="18" spans="1:18" ht="112.5">
      <c r="A18" s="6" t="s">
        <v>10</v>
      </c>
      <c r="B18" s="21">
        <v>300</v>
      </c>
      <c r="C18" s="3" t="s">
        <v>6</v>
      </c>
      <c r="D18" s="3" t="s">
        <v>13</v>
      </c>
      <c r="E18" s="8" t="s">
        <v>178</v>
      </c>
      <c r="F18" s="8">
        <v>100</v>
      </c>
      <c r="G18" s="9">
        <v>3.7</v>
      </c>
      <c r="H18" s="73">
        <v>3.8</v>
      </c>
      <c r="P18" s="14"/>
      <c r="Q18" s="14"/>
    </row>
    <row r="19" spans="1:18" ht="37.5">
      <c r="A19" s="6" t="s">
        <v>337</v>
      </c>
      <c r="B19" s="21">
        <v>300</v>
      </c>
      <c r="C19" s="8" t="s">
        <v>6</v>
      </c>
      <c r="D19" s="8" t="s">
        <v>13</v>
      </c>
      <c r="E19" s="8" t="s">
        <v>78</v>
      </c>
      <c r="F19" s="8" t="s">
        <v>7</v>
      </c>
      <c r="G19" s="9">
        <f>G20</f>
        <v>4633.6719999999996</v>
      </c>
      <c r="H19" s="9">
        <f>H20</f>
        <v>4681.4539999999997</v>
      </c>
    </row>
    <row r="20" spans="1:18">
      <c r="A20" s="6" t="s">
        <v>14</v>
      </c>
      <c r="B20" s="21">
        <v>300</v>
      </c>
      <c r="C20" s="8" t="s">
        <v>6</v>
      </c>
      <c r="D20" s="8" t="s">
        <v>13</v>
      </c>
      <c r="E20" s="8" t="s">
        <v>80</v>
      </c>
      <c r="F20" s="8" t="s">
        <v>7</v>
      </c>
      <c r="G20" s="9">
        <f>G21+G22+G23</f>
        <v>4633.6719999999996</v>
      </c>
      <c r="H20" s="9">
        <f>H21+H22+H23</f>
        <v>4681.4539999999997</v>
      </c>
    </row>
    <row r="21" spans="1:18" ht="112.5">
      <c r="A21" s="6" t="s">
        <v>10</v>
      </c>
      <c r="B21" s="21">
        <v>300</v>
      </c>
      <c r="C21" s="8" t="s">
        <v>6</v>
      </c>
      <c r="D21" s="8" t="s">
        <v>13</v>
      </c>
      <c r="E21" s="8" t="s">
        <v>80</v>
      </c>
      <c r="F21" s="8" t="s">
        <v>11</v>
      </c>
      <c r="G21" s="9">
        <v>3414.4720000000002</v>
      </c>
      <c r="H21" s="73">
        <v>3462.2539999999999</v>
      </c>
    </row>
    <row r="22" spans="1:18" ht="37.5">
      <c r="A22" s="6" t="s">
        <v>15</v>
      </c>
      <c r="B22" s="21">
        <v>300</v>
      </c>
      <c r="C22" s="8" t="s">
        <v>6</v>
      </c>
      <c r="D22" s="8" t="s">
        <v>13</v>
      </c>
      <c r="E22" s="8" t="s">
        <v>80</v>
      </c>
      <c r="F22" s="8" t="s">
        <v>16</v>
      </c>
      <c r="G22" s="9">
        <v>1129</v>
      </c>
      <c r="H22" s="73">
        <v>1129</v>
      </c>
      <c r="P22" s="14"/>
      <c r="Q22" s="14"/>
    </row>
    <row r="23" spans="1:18">
      <c r="A23" s="6" t="s">
        <v>17</v>
      </c>
      <c r="B23" s="21">
        <v>300</v>
      </c>
      <c r="C23" s="8" t="s">
        <v>6</v>
      </c>
      <c r="D23" s="8" t="s">
        <v>13</v>
      </c>
      <c r="E23" s="8" t="s">
        <v>80</v>
      </c>
      <c r="F23" s="8" t="s">
        <v>18</v>
      </c>
      <c r="G23" s="9">
        <v>90.2</v>
      </c>
      <c r="H23" s="73">
        <v>90.2</v>
      </c>
    </row>
    <row r="24" spans="1:18">
      <c r="A24" s="6" t="s">
        <v>27</v>
      </c>
      <c r="B24" s="21">
        <v>300</v>
      </c>
      <c r="C24" s="3" t="s">
        <v>6</v>
      </c>
      <c r="D24" s="3">
        <v>13</v>
      </c>
      <c r="E24" s="8"/>
      <c r="F24" s="8"/>
      <c r="G24" s="9">
        <f>G25</f>
        <v>28.35</v>
      </c>
      <c r="H24" s="9">
        <f>H25</f>
        <v>28.35</v>
      </c>
    </row>
    <row r="25" spans="1:18" ht="37.5">
      <c r="A25" s="6" t="s">
        <v>337</v>
      </c>
      <c r="B25" s="21">
        <v>300</v>
      </c>
      <c r="C25" s="8" t="s">
        <v>6</v>
      </c>
      <c r="D25" s="3">
        <v>13</v>
      </c>
      <c r="E25" s="8" t="s">
        <v>78</v>
      </c>
      <c r="F25" s="8"/>
      <c r="G25" s="9">
        <f>G26+G28</f>
        <v>28.35</v>
      </c>
      <c r="H25" s="9">
        <f>H26+H28</f>
        <v>28.35</v>
      </c>
    </row>
    <row r="26" spans="1:18" ht="37.5">
      <c r="A26" s="6" t="s">
        <v>73</v>
      </c>
      <c r="B26" s="21">
        <v>300</v>
      </c>
      <c r="C26" s="8" t="s">
        <v>6</v>
      </c>
      <c r="D26" s="8">
        <v>13</v>
      </c>
      <c r="E26" s="8" t="s">
        <v>81</v>
      </c>
      <c r="F26" s="8"/>
      <c r="G26" s="9">
        <f>G27</f>
        <v>0</v>
      </c>
      <c r="H26" s="9">
        <f>H27</f>
        <v>0</v>
      </c>
    </row>
    <row r="27" spans="1:18">
      <c r="A27" s="6" t="s">
        <v>17</v>
      </c>
      <c r="B27" s="21">
        <v>300</v>
      </c>
      <c r="C27" s="8" t="s">
        <v>6</v>
      </c>
      <c r="D27" s="8">
        <v>13</v>
      </c>
      <c r="E27" s="8" t="s">
        <v>81</v>
      </c>
      <c r="F27" s="8" t="s">
        <v>18</v>
      </c>
      <c r="G27" s="9">
        <v>0</v>
      </c>
      <c r="H27" s="73"/>
    </row>
    <row r="28" spans="1:18" ht="37.5">
      <c r="A28" s="6" t="s">
        <v>181</v>
      </c>
      <c r="B28" s="21">
        <v>300</v>
      </c>
      <c r="C28" s="3" t="s">
        <v>6</v>
      </c>
      <c r="D28" s="3">
        <v>13</v>
      </c>
      <c r="E28" s="3" t="s">
        <v>231</v>
      </c>
      <c r="F28" s="8"/>
      <c r="G28" s="9">
        <f>G29</f>
        <v>28.35</v>
      </c>
      <c r="H28" s="9">
        <f>H29</f>
        <v>28.35</v>
      </c>
    </row>
    <row r="29" spans="1:18" ht="37.5">
      <c r="A29" s="6" t="s">
        <v>15</v>
      </c>
      <c r="B29" s="21">
        <v>300</v>
      </c>
      <c r="C29" s="3" t="s">
        <v>6</v>
      </c>
      <c r="D29" s="3">
        <v>13</v>
      </c>
      <c r="E29" s="3" t="s">
        <v>231</v>
      </c>
      <c r="F29" s="8">
        <v>200</v>
      </c>
      <c r="G29" s="9">
        <v>28.35</v>
      </c>
      <c r="H29" s="73">
        <v>28.35</v>
      </c>
    </row>
    <row r="30" spans="1:18" ht="39">
      <c r="A30" s="24" t="s">
        <v>53</v>
      </c>
      <c r="B30" s="25">
        <v>340</v>
      </c>
      <c r="C30" s="26"/>
      <c r="D30" s="26"/>
      <c r="E30" s="26"/>
      <c r="F30" s="26"/>
      <c r="G30" s="27">
        <f>G31+G88+G102+G113+G138+G184+G211+G215+G229+G145</f>
        <v>457605.69899999996</v>
      </c>
      <c r="H30" s="27">
        <f>H31+H88+H102+H113+H138+H184+H211+H215+H229+H145</f>
        <v>461080.24400000006</v>
      </c>
    </row>
    <row r="31" spans="1:18" ht="19.5">
      <c r="A31" s="6" t="s">
        <v>5</v>
      </c>
      <c r="B31" s="28">
        <v>340</v>
      </c>
      <c r="C31" s="3" t="s">
        <v>6</v>
      </c>
      <c r="D31" s="26"/>
      <c r="E31" s="26"/>
      <c r="F31" s="26"/>
      <c r="G31" s="9">
        <f>G32+G41+G45+G49</f>
        <v>30353.399000000001</v>
      </c>
      <c r="H31" s="9">
        <f>H32+H41+H45+H49</f>
        <v>31356.032000000003</v>
      </c>
    </row>
    <row r="32" spans="1:18" ht="112.5">
      <c r="A32" s="6" t="s">
        <v>19</v>
      </c>
      <c r="B32" s="28">
        <v>340</v>
      </c>
      <c r="C32" s="3" t="s">
        <v>6</v>
      </c>
      <c r="D32" s="3" t="s">
        <v>20</v>
      </c>
      <c r="E32" s="26"/>
      <c r="F32" s="26"/>
      <c r="G32" s="9">
        <f>G33</f>
        <v>18482.066000000003</v>
      </c>
      <c r="H32" s="9">
        <f>H33</f>
        <v>19282.399000000001</v>
      </c>
    </row>
    <row r="33" spans="1:8" ht="37.5">
      <c r="A33" s="6" t="s">
        <v>337</v>
      </c>
      <c r="B33" s="28">
        <v>340</v>
      </c>
      <c r="C33" s="8" t="s">
        <v>6</v>
      </c>
      <c r="D33" s="8" t="s">
        <v>20</v>
      </c>
      <c r="E33" s="8" t="s">
        <v>78</v>
      </c>
      <c r="F33" s="8" t="s">
        <v>7</v>
      </c>
      <c r="G33" s="9">
        <f>G34+G38</f>
        <v>18482.066000000003</v>
      </c>
      <c r="H33" s="9">
        <f>H34+H38</f>
        <v>19282.399000000001</v>
      </c>
    </row>
    <row r="34" spans="1:8">
      <c r="A34" s="6" t="s">
        <v>14</v>
      </c>
      <c r="B34" s="28">
        <v>340</v>
      </c>
      <c r="C34" s="8" t="s">
        <v>6</v>
      </c>
      <c r="D34" s="8" t="s">
        <v>20</v>
      </c>
      <c r="E34" s="8" t="s">
        <v>80</v>
      </c>
      <c r="F34" s="8" t="s">
        <v>7</v>
      </c>
      <c r="G34" s="9">
        <f>G35+G36+G37</f>
        <v>18035.666000000001</v>
      </c>
      <c r="H34" s="9">
        <f>H35+H36+H37</f>
        <v>18818.599000000002</v>
      </c>
    </row>
    <row r="35" spans="1:8" ht="112.5">
      <c r="A35" s="6" t="s">
        <v>10</v>
      </c>
      <c r="B35" s="28">
        <v>340</v>
      </c>
      <c r="C35" s="8" t="s">
        <v>6</v>
      </c>
      <c r="D35" s="8" t="s">
        <v>20</v>
      </c>
      <c r="E35" s="8" t="s">
        <v>80</v>
      </c>
      <c r="F35" s="8" t="s">
        <v>11</v>
      </c>
      <c r="G35" s="9">
        <v>13271.69</v>
      </c>
      <c r="H35" s="73">
        <v>13799.356</v>
      </c>
    </row>
    <row r="36" spans="1:8" ht="37.5">
      <c r="A36" s="6" t="s">
        <v>15</v>
      </c>
      <c r="B36" s="28">
        <v>340</v>
      </c>
      <c r="C36" s="8" t="s">
        <v>6</v>
      </c>
      <c r="D36" s="8" t="s">
        <v>20</v>
      </c>
      <c r="E36" s="8" t="s">
        <v>80</v>
      </c>
      <c r="F36" s="8" t="s">
        <v>16</v>
      </c>
      <c r="G36" s="9">
        <v>4563.9759999999997</v>
      </c>
      <c r="H36" s="73">
        <v>4819.2430000000004</v>
      </c>
    </row>
    <row r="37" spans="1:8">
      <c r="A37" s="6" t="s">
        <v>17</v>
      </c>
      <c r="B37" s="28">
        <v>340</v>
      </c>
      <c r="C37" s="8" t="s">
        <v>6</v>
      </c>
      <c r="D37" s="8" t="s">
        <v>20</v>
      </c>
      <c r="E37" s="8" t="s">
        <v>80</v>
      </c>
      <c r="F37" s="8" t="s">
        <v>18</v>
      </c>
      <c r="G37" s="9">
        <v>200</v>
      </c>
      <c r="H37" s="73">
        <v>200</v>
      </c>
    </row>
    <row r="38" spans="1:8" ht="56.25">
      <c r="A38" s="6" t="s">
        <v>283</v>
      </c>
      <c r="B38" s="28">
        <v>340</v>
      </c>
      <c r="C38" s="8" t="s">
        <v>6</v>
      </c>
      <c r="D38" s="8" t="s">
        <v>20</v>
      </c>
      <c r="E38" s="8" t="s">
        <v>83</v>
      </c>
      <c r="F38" s="8"/>
      <c r="G38" s="9">
        <f>G39+G40</f>
        <v>446.4</v>
      </c>
      <c r="H38" s="9">
        <f>H39+H40</f>
        <v>463.79999999999995</v>
      </c>
    </row>
    <row r="39" spans="1:8" ht="112.5">
      <c r="A39" s="6" t="s">
        <v>10</v>
      </c>
      <c r="B39" s="28">
        <v>340</v>
      </c>
      <c r="C39" s="8" t="s">
        <v>6</v>
      </c>
      <c r="D39" s="8" t="s">
        <v>20</v>
      </c>
      <c r="E39" s="8" t="s">
        <v>83</v>
      </c>
      <c r="F39" s="8" t="s">
        <v>11</v>
      </c>
      <c r="G39" s="9">
        <v>436.5</v>
      </c>
      <c r="H39" s="9">
        <v>453.9</v>
      </c>
    </row>
    <row r="40" spans="1:8" ht="37.5">
      <c r="A40" s="6" t="s">
        <v>15</v>
      </c>
      <c r="B40" s="28">
        <v>340</v>
      </c>
      <c r="C40" s="8" t="s">
        <v>6</v>
      </c>
      <c r="D40" s="8" t="s">
        <v>20</v>
      </c>
      <c r="E40" s="8" t="s">
        <v>83</v>
      </c>
      <c r="F40" s="8" t="s">
        <v>16</v>
      </c>
      <c r="G40" s="9">
        <v>9.9</v>
      </c>
      <c r="H40" s="9">
        <v>9.9</v>
      </c>
    </row>
    <row r="41" spans="1:8">
      <c r="A41" s="6" t="s">
        <v>21</v>
      </c>
      <c r="B41" s="28">
        <v>340</v>
      </c>
      <c r="C41" s="8" t="s">
        <v>6</v>
      </c>
      <c r="D41" s="8" t="s">
        <v>22</v>
      </c>
      <c r="E41" s="8" t="s">
        <v>7</v>
      </c>
      <c r="F41" s="8" t="s">
        <v>7</v>
      </c>
      <c r="G41" s="9">
        <f t="shared" ref="G41:H43" si="1">G42</f>
        <v>2</v>
      </c>
      <c r="H41" s="9">
        <f t="shared" si="1"/>
        <v>1.8</v>
      </c>
    </row>
    <row r="42" spans="1:8" ht="37.5">
      <c r="A42" s="6" t="s">
        <v>337</v>
      </c>
      <c r="B42" s="28">
        <v>340</v>
      </c>
      <c r="C42" s="8" t="s">
        <v>6</v>
      </c>
      <c r="D42" s="8" t="s">
        <v>22</v>
      </c>
      <c r="E42" s="8" t="s">
        <v>78</v>
      </c>
      <c r="F42" s="8" t="s">
        <v>7</v>
      </c>
      <c r="G42" s="9">
        <f t="shared" si="1"/>
        <v>2</v>
      </c>
      <c r="H42" s="9">
        <f t="shared" si="1"/>
        <v>1.8</v>
      </c>
    </row>
    <row r="43" spans="1:8" ht="93.75">
      <c r="A43" s="6" t="s">
        <v>220</v>
      </c>
      <c r="B43" s="28">
        <v>340</v>
      </c>
      <c r="C43" s="8" t="s">
        <v>6</v>
      </c>
      <c r="D43" s="8" t="s">
        <v>22</v>
      </c>
      <c r="E43" s="8" t="s">
        <v>84</v>
      </c>
      <c r="F43" s="8" t="s">
        <v>7</v>
      </c>
      <c r="G43" s="9">
        <f t="shared" si="1"/>
        <v>2</v>
      </c>
      <c r="H43" s="9">
        <f t="shared" si="1"/>
        <v>1.8</v>
      </c>
    </row>
    <row r="44" spans="1:8" ht="37.5">
      <c r="A44" s="6" t="s">
        <v>15</v>
      </c>
      <c r="B44" s="28">
        <v>340</v>
      </c>
      <c r="C44" s="8" t="s">
        <v>6</v>
      </c>
      <c r="D44" s="8" t="s">
        <v>22</v>
      </c>
      <c r="E44" s="8" t="s">
        <v>84</v>
      </c>
      <c r="F44" s="8" t="s">
        <v>16</v>
      </c>
      <c r="G44" s="9">
        <v>2</v>
      </c>
      <c r="H44" s="73">
        <v>1.8</v>
      </c>
    </row>
    <row r="45" spans="1:8">
      <c r="A45" s="6" t="s">
        <v>25</v>
      </c>
      <c r="B45" s="28">
        <v>340</v>
      </c>
      <c r="C45" s="8" t="s">
        <v>6</v>
      </c>
      <c r="D45" s="8" t="s">
        <v>26</v>
      </c>
      <c r="E45" s="8" t="s">
        <v>7</v>
      </c>
      <c r="F45" s="8" t="s">
        <v>7</v>
      </c>
      <c r="G45" s="9">
        <f t="shared" ref="G45:H47" si="2">G46</f>
        <v>5732.9</v>
      </c>
      <c r="H45" s="9">
        <f t="shared" si="2"/>
        <v>5732.9</v>
      </c>
    </row>
    <row r="46" spans="1:8" ht="37.5">
      <c r="A46" s="6" t="s">
        <v>337</v>
      </c>
      <c r="B46" s="28">
        <v>340</v>
      </c>
      <c r="C46" s="8" t="s">
        <v>6</v>
      </c>
      <c r="D46" s="8" t="s">
        <v>26</v>
      </c>
      <c r="E46" s="8" t="s">
        <v>78</v>
      </c>
      <c r="F46" s="8" t="s">
        <v>7</v>
      </c>
      <c r="G46" s="9">
        <f t="shared" si="2"/>
        <v>5732.9</v>
      </c>
      <c r="H46" s="9">
        <f t="shared" si="2"/>
        <v>5732.9</v>
      </c>
    </row>
    <row r="47" spans="1:8" ht="37.5">
      <c r="A47" s="6" t="s">
        <v>74</v>
      </c>
      <c r="B47" s="28">
        <v>340</v>
      </c>
      <c r="C47" s="8" t="s">
        <v>6</v>
      </c>
      <c r="D47" s="8" t="s">
        <v>26</v>
      </c>
      <c r="E47" s="8" t="s">
        <v>163</v>
      </c>
      <c r="F47" s="8" t="s">
        <v>7</v>
      </c>
      <c r="G47" s="9">
        <f t="shared" si="2"/>
        <v>5732.9</v>
      </c>
      <c r="H47" s="9">
        <f t="shared" si="2"/>
        <v>5732.9</v>
      </c>
    </row>
    <row r="48" spans="1:8">
      <c r="A48" s="6" t="s">
        <v>17</v>
      </c>
      <c r="B48" s="28">
        <v>340</v>
      </c>
      <c r="C48" s="8" t="s">
        <v>6</v>
      </c>
      <c r="D48" s="8" t="s">
        <v>26</v>
      </c>
      <c r="E48" s="8" t="s">
        <v>163</v>
      </c>
      <c r="F48" s="8" t="s">
        <v>18</v>
      </c>
      <c r="G48" s="9">
        <v>5732.9</v>
      </c>
      <c r="H48" s="73">
        <v>5732.9</v>
      </c>
    </row>
    <row r="49" spans="1:8">
      <c r="A49" s="6" t="s">
        <v>27</v>
      </c>
      <c r="B49" s="28">
        <v>340</v>
      </c>
      <c r="C49" s="8" t="s">
        <v>6</v>
      </c>
      <c r="D49" s="8" t="s">
        <v>28</v>
      </c>
      <c r="E49" s="29" t="s">
        <v>7</v>
      </c>
      <c r="F49" s="29" t="s">
        <v>7</v>
      </c>
      <c r="G49" s="9">
        <f>G66+G50+G56+G62</f>
        <v>6136.433</v>
      </c>
      <c r="H49" s="9">
        <f>H66+H50+H56+H62</f>
        <v>6338.933</v>
      </c>
    </row>
    <row r="50" spans="1:8" ht="93.75">
      <c r="A50" s="11" t="s">
        <v>252</v>
      </c>
      <c r="B50" s="28">
        <v>340</v>
      </c>
      <c r="C50" s="3" t="s">
        <v>6</v>
      </c>
      <c r="D50" s="3" t="s">
        <v>28</v>
      </c>
      <c r="E50" s="8" t="s">
        <v>115</v>
      </c>
      <c r="F50" s="8"/>
      <c r="G50" s="9">
        <f t="shared" ref="G50:H52" si="3">G51</f>
        <v>1363</v>
      </c>
      <c r="H50" s="9">
        <f t="shared" si="3"/>
        <v>1415.7</v>
      </c>
    </row>
    <row r="51" spans="1:8" ht="56.25">
      <c r="A51" s="11" t="s">
        <v>253</v>
      </c>
      <c r="B51" s="28">
        <v>340</v>
      </c>
      <c r="C51" s="3" t="s">
        <v>6</v>
      </c>
      <c r="D51" s="3" t="s">
        <v>28</v>
      </c>
      <c r="E51" s="8" t="s">
        <v>168</v>
      </c>
      <c r="F51" s="8"/>
      <c r="G51" s="9">
        <f t="shared" si="3"/>
        <v>1363</v>
      </c>
      <c r="H51" s="9">
        <f t="shared" si="3"/>
        <v>1415.7</v>
      </c>
    </row>
    <row r="52" spans="1:8" ht="75">
      <c r="A52" s="11" t="s">
        <v>339</v>
      </c>
      <c r="B52" s="28">
        <v>340</v>
      </c>
      <c r="C52" s="3" t="s">
        <v>6</v>
      </c>
      <c r="D52" s="3" t="s">
        <v>28</v>
      </c>
      <c r="E52" s="8" t="s">
        <v>169</v>
      </c>
      <c r="F52" s="8"/>
      <c r="G52" s="9">
        <f t="shared" si="3"/>
        <v>1363</v>
      </c>
      <c r="H52" s="9">
        <f t="shared" si="3"/>
        <v>1415.7</v>
      </c>
    </row>
    <row r="53" spans="1:8" ht="56.25">
      <c r="A53" s="6" t="s">
        <v>215</v>
      </c>
      <c r="B53" s="28">
        <v>340</v>
      </c>
      <c r="C53" s="3" t="s">
        <v>6</v>
      </c>
      <c r="D53" s="3">
        <v>13</v>
      </c>
      <c r="E53" s="8" t="s">
        <v>85</v>
      </c>
      <c r="F53" s="8"/>
      <c r="G53" s="9">
        <f>G54+G55</f>
        <v>1363</v>
      </c>
      <c r="H53" s="9">
        <f>H54+H55</f>
        <v>1415.7</v>
      </c>
    </row>
    <row r="54" spans="1:8" ht="112.5">
      <c r="A54" s="6" t="s">
        <v>10</v>
      </c>
      <c r="B54" s="7">
        <v>340</v>
      </c>
      <c r="C54" s="8" t="s">
        <v>6</v>
      </c>
      <c r="D54" s="8" t="s">
        <v>28</v>
      </c>
      <c r="E54" s="8" t="s">
        <v>85</v>
      </c>
      <c r="F54" s="8" t="s">
        <v>11</v>
      </c>
      <c r="G54" s="9">
        <v>1319.5</v>
      </c>
      <c r="H54" s="9">
        <v>1372.2</v>
      </c>
    </row>
    <row r="55" spans="1:8" ht="37.5">
      <c r="A55" s="6" t="s">
        <v>15</v>
      </c>
      <c r="B55" s="7">
        <v>340</v>
      </c>
      <c r="C55" s="8" t="s">
        <v>6</v>
      </c>
      <c r="D55" s="8" t="s">
        <v>28</v>
      </c>
      <c r="E55" s="8" t="s">
        <v>85</v>
      </c>
      <c r="F55" s="8" t="s">
        <v>16</v>
      </c>
      <c r="G55" s="9">
        <v>43.5</v>
      </c>
      <c r="H55" s="9">
        <v>43.5</v>
      </c>
    </row>
    <row r="56" spans="1:8" ht="75">
      <c r="A56" s="30" t="s">
        <v>261</v>
      </c>
      <c r="B56" s="7">
        <v>340</v>
      </c>
      <c r="C56" s="3" t="s">
        <v>6</v>
      </c>
      <c r="D56" s="3" t="s">
        <v>28</v>
      </c>
      <c r="E56" s="8" t="s">
        <v>103</v>
      </c>
      <c r="F56" s="8"/>
      <c r="G56" s="9">
        <f t="shared" ref="G56:H58" si="4">G57</f>
        <v>1052.9690000000001</v>
      </c>
      <c r="H56" s="9">
        <f t="shared" si="4"/>
        <v>1094.4870000000001</v>
      </c>
    </row>
    <row r="57" spans="1:8" ht="75">
      <c r="A57" s="11" t="s">
        <v>262</v>
      </c>
      <c r="B57" s="28">
        <v>340</v>
      </c>
      <c r="C57" s="3" t="s">
        <v>6</v>
      </c>
      <c r="D57" s="3" t="s">
        <v>28</v>
      </c>
      <c r="E57" s="8" t="s">
        <v>170</v>
      </c>
      <c r="F57" s="8"/>
      <c r="G57" s="9">
        <f t="shared" si="4"/>
        <v>1052.9690000000001</v>
      </c>
      <c r="H57" s="9">
        <f t="shared" si="4"/>
        <v>1094.4870000000001</v>
      </c>
    </row>
    <row r="58" spans="1:8" ht="75">
      <c r="A58" s="11" t="s">
        <v>340</v>
      </c>
      <c r="B58" s="28">
        <v>340</v>
      </c>
      <c r="C58" s="3" t="s">
        <v>6</v>
      </c>
      <c r="D58" s="3" t="s">
        <v>28</v>
      </c>
      <c r="E58" s="8" t="s">
        <v>171</v>
      </c>
      <c r="F58" s="8"/>
      <c r="G58" s="9">
        <f t="shared" si="4"/>
        <v>1052.9690000000001</v>
      </c>
      <c r="H58" s="9">
        <f t="shared" si="4"/>
        <v>1094.4870000000001</v>
      </c>
    </row>
    <row r="59" spans="1:8" ht="75">
      <c r="A59" s="11" t="s">
        <v>173</v>
      </c>
      <c r="B59" s="7">
        <v>340</v>
      </c>
      <c r="C59" s="3" t="s">
        <v>6</v>
      </c>
      <c r="D59" s="3">
        <v>13</v>
      </c>
      <c r="E59" s="8" t="s">
        <v>172</v>
      </c>
      <c r="F59" s="8"/>
      <c r="G59" s="9">
        <f>G61+G60</f>
        <v>1052.9690000000001</v>
      </c>
      <c r="H59" s="9">
        <f>H61+H60</f>
        <v>1094.4870000000001</v>
      </c>
    </row>
    <row r="60" spans="1:8" ht="112.5">
      <c r="A60" s="6" t="s">
        <v>10</v>
      </c>
      <c r="B60" s="7">
        <v>340</v>
      </c>
      <c r="C60" s="3" t="s">
        <v>6</v>
      </c>
      <c r="D60" s="3" t="s">
        <v>28</v>
      </c>
      <c r="E60" s="8" t="s">
        <v>172</v>
      </c>
      <c r="F60" s="8" t="s">
        <v>11</v>
      </c>
      <c r="G60" s="9">
        <v>1037.9690000000001</v>
      </c>
      <c r="H60" s="9">
        <v>1079.4870000000001</v>
      </c>
    </row>
    <row r="61" spans="1:8" ht="37.5">
      <c r="A61" s="6" t="s">
        <v>15</v>
      </c>
      <c r="B61" s="7">
        <v>340</v>
      </c>
      <c r="C61" s="8" t="s">
        <v>6</v>
      </c>
      <c r="D61" s="8" t="s">
        <v>28</v>
      </c>
      <c r="E61" s="8" t="s">
        <v>172</v>
      </c>
      <c r="F61" s="8" t="s">
        <v>16</v>
      </c>
      <c r="G61" s="9">
        <v>15</v>
      </c>
      <c r="H61" s="9">
        <v>15</v>
      </c>
    </row>
    <row r="62" spans="1:8" ht="93.75">
      <c r="A62" s="68" t="s">
        <v>374</v>
      </c>
      <c r="B62" s="7">
        <v>340</v>
      </c>
      <c r="C62" s="8" t="s">
        <v>6</v>
      </c>
      <c r="D62" s="8" t="s">
        <v>28</v>
      </c>
      <c r="E62" s="8" t="s">
        <v>375</v>
      </c>
      <c r="F62" s="8"/>
      <c r="G62" s="9">
        <f t="shared" ref="G62:H64" si="5">G63</f>
        <v>15</v>
      </c>
      <c r="H62" s="9">
        <f t="shared" si="5"/>
        <v>15</v>
      </c>
    </row>
    <row r="63" spans="1:8" ht="56.25">
      <c r="A63" s="68" t="s">
        <v>378</v>
      </c>
      <c r="B63" s="7">
        <v>340</v>
      </c>
      <c r="C63" s="8" t="s">
        <v>6</v>
      </c>
      <c r="D63" s="8" t="s">
        <v>28</v>
      </c>
      <c r="E63" s="8" t="s">
        <v>376</v>
      </c>
      <c r="F63" s="8"/>
      <c r="G63" s="9">
        <f t="shared" si="5"/>
        <v>15</v>
      </c>
      <c r="H63" s="9">
        <f t="shared" si="5"/>
        <v>15</v>
      </c>
    </row>
    <row r="64" spans="1:8">
      <c r="A64" s="6" t="s">
        <v>34</v>
      </c>
      <c r="B64" s="7">
        <v>340</v>
      </c>
      <c r="C64" s="8" t="s">
        <v>6</v>
      </c>
      <c r="D64" s="8" t="s">
        <v>28</v>
      </c>
      <c r="E64" s="8" t="s">
        <v>377</v>
      </c>
      <c r="F64" s="8"/>
      <c r="G64" s="9">
        <f t="shared" si="5"/>
        <v>15</v>
      </c>
      <c r="H64" s="9">
        <f t="shared" si="5"/>
        <v>15</v>
      </c>
    </row>
    <row r="65" spans="1:8" ht="37.5">
      <c r="A65" s="6" t="s">
        <v>15</v>
      </c>
      <c r="B65" s="7">
        <v>340</v>
      </c>
      <c r="C65" s="8" t="s">
        <v>6</v>
      </c>
      <c r="D65" s="8" t="s">
        <v>28</v>
      </c>
      <c r="E65" s="8" t="s">
        <v>377</v>
      </c>
      <c r="F65" s="8">
        <v>200</v>
      </c>
      <c r="G65" s="9">
        <v>15</v>
      </c>
      <c r="H65" s="9">
        <v>15</v>
      </c>
    </row>
    <row r="66" spans="1:8" ht="37.5">
      <c r="A66" s="6" t="s">
        <v>337</v>
      </c>
      <c r="B66" s="28">
        <v>340</v>
      </c>
      <c r="C66" s="8" t="s">
        <v>6</v>
      </c>
      <c r="D66" s="8" t="s">
        <v>28</v>
      </c>
      <c r="E66" s="8" t="s">
        <v>78</v>
      </c>
      <c r="F66" s="8" t="s">
        <v>7</v>
      </c>
      <c r="G66" s="9">
        <f>G67+G69+G72+G75+G77+G79+G82+G86+G84</f>
        <v>3705.4639999999995</v>
      </c>
      <c r="H66" s="9">
        <f>H67+H69+H72+H75+H77+H79+H82+H86+H84</f>
        <v>3813.7460000000001</v>
      </c>
    </row>
    <row r="67" spans="1:8" ht="37.5">
      <c r="A67" s="6" t="s">
        <v>73</v>
      </c>
      <c r="B67" s="21">
        <v>340</v>
      </c>
      <c r="C67" s="8" t="s">
        <v>6</v>
      </c>
      <c r="D67" s="8">
        <v>13</v>
      </c>
      <c r="E67" s="8" t="s">
        <v>81</v>
      </c>
      <c r="F67" s="8"/>
      <c r="G67" s="9">
        <f>G68</f>
        <v>360</v>
      </c>
      <c r="H67" s="9">
        <f>H68</f>
        <v>360</v>
      </c>
    </row>
    <row r="68" spans="1:8">
      <c r="A68" s="6" t="s">
        <v>17</v>
      </c>
      <c r="B68" s="21">
        <v>340</v>
      </c>
      <c r="C68" s="8" t="s">
        <v>6</v>
      </c>
      <c r="D68" s="8">
        <v>13</v>
      </c>
      <c r="E68" s="8" t="s">
        <v>81</v>
      </c>
      <c r="F68" s="8" t="s">
        <v>18</v>
      </c>
      <c r="G68" s="9">
        <v>360</v>
      </c>
      <c r="H68" s="73">
        <v>360</v>
      </c>
    </row>
    <row r="69" spans="1:8" ht="93.75">
      <c r="A69" s="6" t="s">
        <v>212</v>
      </c>
      <c r="B69" s="28">
        <v>340</v>
      </c>
      <c r="C69" s="8" t="s">
        <v>6</v>
      </c>
      <c r="D69" s="8" t="s">
        <v>28</v>
      </c>
      <c r="E69" s="8" t="s">
        <v>87</v>
      </c>
      <c r="F69" s="8" t="s">
        <v>7</v>
      </c>
      <c r="G69" s="9">
        <f>G70+G71</f>
        <v>910.8</v>
      </c>
      <c r="H69" s="9">
        <f>H70+H71</f>
        <v>945.8</v>
      </c>
    </row>
    <row r="70" spans="1:8" ht="112.5">
      <c r="A70" s="6" t="s">
        <v>10</v>
      </c>
      <c r="B70" s="28">
        <v>340</v>
      </c>
      <c r="C70" s="8" t="s">
        <v>6</v>
      </c>
      <c r="D70" s="8" t="s">
        <v>28</v>
      </c>
      <c r="E70" s="8" t="s">
        <v>87</v>
      </c>
      <c r="F70" s="8" t="s">
        <v>11</v>
      </c>
      <c r="G70" s="9">
        <v>850.8</v>
      </c>
      <c r="H70" s="73">
        <v>885.8</v>
      </c>
    </row>
    <row r="71" spans="1:8" ht="37.5">
      <c r="A71" s="6" t="s">
        <v>15</v>
      </c>
      <c r="B71" s="28">
        <v>340</v>
      </c>
      <c r="C71" s="8" t="s">
        <v>6</v>
      </c>
      <c r="D71" s="8" t="s">
        <v>28</v>
      </c>
      <c r="E71" s="8" t="s">
        <v>87</v>
      </c>
      <c r="F71" s="8" t="s">
        <v>16</v>
      </c>
      <c r="G71" s="9">
        <v>60</v>
      </c>
      <c r="H71" s="73">
        <v>60</v>
      </c>
    </row>
    <row r="72" spans="1:8" ht="75">
      <c r="A72" s="6" t="s">
        <v>213</v>
      </c>
      <c r="B72" s="28">
        <v>340</v>
      </c>
      <c r="C72" s="8" t="s">
        <v>6</v>
      </c>
      <c r="D72" s="8" t="s">
        <v>28</v>
      </c>
      <c r="E72" s="8" t="s">
        <v>88</v>
      </c>
      <c r="F72" s="8" t="s">
        <v>7</v>
      </c>
      <c r="G72" s="9">
        <f>G73+G74</f>
        <v>461.7</v>
      </c>
      <c r="H72" s="9">
        <f>H73+H74</f>
        <v>479</v>
      </c>
    </row>
    <row r="73" spans="1:8" ht="112.5">
      <c r="A73" s="6" t="s">
        <v>10</v>
      </c>
      <c r="B73" s="28">
        <v>340</v>
      </c>
      <c r="C73" s="8" t="s">
        <v>6</v>
      </c>
      <c r="D73" s="8" t="s">
        <v>28</v>
      </c>
      <c r="E73" s="8" t="s">
        <v>88</v>
      </c>
      <c r="F73" s="8" t="s">
        <v>11</v>
      </c>
      <c r="G73" s="9">
        <v>446.7</v>
      </c>
      <c r="H73" s="9">
        <v>464</v>
      </c>
    </row>
    <row r="74" spans="1:8" ht="37.5">
      <c r="A74" s="6" t="s">
        <v>15</v>
      </c>
      <c r="B74" s="28">
        <v>340</v>
      </c>
      <c r="C74" s="8" t="s">
        <v>6</v>
      </c>
      <c r="D74" s="8" t="s">
        <v>28</v>
      </c>
      <c r="E74" s="8" t="s">
        <v>88</v>
      </c>
      <c r="F74" s="8" t="s">
        <v>16</v>
      </c>
      <c r="G74" s="9">
        <v>15</v>
      </c>
      <c r="H74" s="9">
        <v>15</v>
      </c>
    </row>
    <row r="75" spans="1:8" ht="56.25">
      <c r="A75" s="6" t="s">
        <v>214</v>
      </c>
      <c r="B75" s="28">
        <v>340</v>
      </c>
      <c r="C75" s="8" t="s">
        <v>6</v>
      </c>
      <c r="D75" s="8" t="s">
        <v>28</v>
      </c>
      <c r="E75" s="8" t="s">
        <v>89</v>
      </c>
      <c r="F75" s="8" t="s">
        <v>7</v>
      </c>
      <c r="G75" s="9">
        <f>G76</f>
        <v>58.6</v>
      </c>
      <c r="H75" s="9">
        <f>H76</f>
        <v>58.6</v>
      </c>
    </row>
    <row r="76" spans="1:8" ht="37.5">
      <c r="A76" s="6" t="s">
        <v>15</v>
      </c>
      <c r="B76" s="28">
        <v>340</v>
      </c>
      <c r="C76" s="8" t="s">
        <v>6</v>
      </c>
      <c r="D76" s="8" t="s">
        <v>28</v>
      </c>
      <c r="E76" s="8" t="s">
        <v>89</v>
      </c>
      <c r="F76" s="8" t="s">
        <v>16</v>
      </c>
      <c r="G76" s="9">
        <v>58.6</v>
      </c>
      <c r="H76" s="73">
        <v>58.6</v>
      </c>
    </row>
    <row r="77" spans="1:8" ht="93.75">
      <c r="A77" s="6" t="s">
        <v>216</v>
      </c>
      <c r="B77" s="28">
        <v>340</v>
      </c>
      <c r="C77" s="8" t="s">
        <v>6</v>
      </c>
      <c r="D77" s="8" t="s">
        <v>28</v>
      </c>
      <c r="E77" s="8" t="s">
        <v>90</v>
      </c>
      <c r="F77" s="8" t="s">
        <v>7</v>
      </c>
      <c r="G77" s="9">
        <f>G78</f>
        <v>0.65</v>
      </c>
      <c r="H77" s="9">
        <f>H78</f>
        <v>0.67</v>
      </c>
    </row>
    <row r="78" spans="1:8" ht="112.5">
      <c r="A78" s="6" t="s">
        <v>10</v>
      </c>
      <c r="B78" s="28">
        <v>340</v>
      </c>
      <c r="C78" s="8" t="s">
        <v>6</v>
      </c>
      <c r="D78" s="8" t="s">
        <v>28</v>
      </c>
      <c r="E78" s="8" t="s">
        <v>90</v>
      </c>
      <c r="F78" s="8">
        <v>100</v>
      </c>
      <c r="G78" s="9">
        <v>0.65</v>
      </c>
      <c r="H78" s="73">
        <v>0.67</v>
      </c>
    </row>
    <row r="79" spans="1:8" ht="93.75">
      <c r="A79" s="6" t="s">
        <v>319</v>
      </c>
      <c r="B79" s="28">
        <v>340</v>
      </c>
      <c r="C79" s="8" t="s">
        <v>6</v>
      </c>
      <c r="D79" s="8" t="s">
        <v>28</v>
      </c>
      <c r="E79" s="8" t="s">
        <v>86</v>
      </c>
      <c r="F79" s="8" t="s">
        <v>7</v>
      </c>
      <c r="G79" s="9">
        <f>G80+G81</f>
        <v>1326.2</v>
      </c>
      <c r="H79" s="9">
        <f>H80+H81</f>
        <v>1374.4</v>
      </c>
    </row>
    <row r="80" spans="1:8" ht="112.5">
      <c r="A80" s="6" t="s">
        <v>10</v>
      </c>
      <c r="B80" s="28">
        <v>340</v>
      </c>
      <c r="C80" s="8" t="s">
        <v>6</v>
      </c>
      <c r="D80" s="8" t="s">
        <v>28</v>
      </c>
      <c r="E80" s="8" t="s">
        <v>86</v>
      </c>
      <c r="F80" s="8" t="s">
        <v>11</v>
      </c>
      <c r="G80" s="9">
        <v>1074.856</v>
      </c>
      <c r="H80" s="73">
        <v>1123.056</v>
      </c>
    </row>
    <row r="81" spans="1:8" ht="37.5">
      <c r="A81" s="6" t="s">
        <v>15</v>
      </c>
      <c r="B81" s="28">
        <v>340</v>
      </c>
      <c r="C81" s="8" t="s">
        <v>6</v>
      </c>
      <c r="D81" s="8" t="s">
        <v>28</v>
      </c>
      <c r="E81" s="8" t="s">
        <v>86</v>
      </c>
      <c r="F81" s="8" t="s">
        <v>16</v>
      </c>
      <c r="G81" s="9">
        <v>251.34399999999999</v>
      </c>
      <c r="H81" s="9">
        <v>251.34399999999999</v>
      </c>
    </row>
    <row r="82" spans="1:8">
      <c r="A82" s="6" t="s">
        <v>75</v>
      </c>
      <c r="B82" s="28">
        <v>340</v>
      </c>
      <c r="C82" s="8" t="s">
        <v>6</v>
      </c>
      <c r="D82" s="8" t="s">
        <v>28</v>
      </c>
      <c r="E82" s="8" t="s">
        <v>91</v>
      </c>
      <c r="F82" s="8"/>
      <c r="G82" s="9">
        <f>G83</f>
        <v>289.06400000000002</v>
      </c>
      <c r="H82" s="9">
        <f>H83</f>
        <v>296.82600000000002</v>
      </c>
    </row>
    <row r="83" spans="1:8" ht="37.5">
      <c r="A83" s="6" t="s">
        <v>15</v>
      </c>
      <c r="B83" s="28">
        <v>340</v>
      </c>
      <c r="C83" s="8" t="s">
        <v>6</v>
      </c>
      <c r="D83" s="8" t="s">
        <v>28</v>
      </c>
      <c r="E83" s="8" t="s">
        <v>91</v>
      </c>
      <c r="F83" s="8" t="s">
        <v>16</v>
      </c>
      <c r="G83" s="9">
        <v>289.06400000000002</v>
      </c>
      <c r="H83" s="73">
        <v>296.82600000000002</v>
      </c>
    </row>
    <row r="84" spans="1:8">
      <c r="A84" s="70" t="s">
        <v>233</v>
      </c>
      <c r="B84" s="28">
        <v>340</v>
      </c>
      <c r="C84" s="8" t="s">
        <v>6</v>
      </c>
      <c r="D84" s="8" t="s">
        <v>28</v>
      </c>
      <c r="E84" s="8" t="s">
        <v>232</v>
      </c>
      <c r="F84" s="8"/>
      <c r="G84" s="9">
        <f>G85</f>
        <v>169.1</v>
      </c>
      <c r="H84" s="9">
        <f>H85</f>
        <v>169.1</v>
      </c>
    </row>
    <row r="85" spans="1:8" ht="37.5">
      <c r="A85" s="6" t="s">
        <v>15</v>
      </c>
      <c r="B85" s="28">
        <v>340</v>
      </c>
      <c r="C85" s="8" t="s">
        <v>6</v>
      </c>
      <c r="D85" s="8" t="s">
        <v>28</v>
      </c>
      <c r="E85" s="8" t="s">
        <v>232</v>
      </c>
      <c r="F85" s="8" t="s">
        <v>16</v>
      </c>
      <c r="G85" s="9">
        <v>169.1</v>
      </c>
      <c r="H85" s="73">
        <v>169.1</v>
      </c>
    </row>
    <row r="86" spans="1:8" ht="37.5">
      <c r="A86" s="6" t="s">
        <v>181</v>
      </c>
      <c r="B86" s="28">
        <v>340</v>
      </c>
      <c r="C86" s="8" t="s">
        <v>6</v>
      </c>
      <c r="D86" s="8" t="s">
        <v>28</v>
      </c>
      <c r="E86" s="8" t="s">
        <v>231</v>
      </c>
      <c r="F86" s="8"/>
      <c r="G86" s="9">
        <f>G87</f>
        <v>129.35</v>
      </c>
      <c r="H86" s="9">
        <f>H87</f>
        <v>129.35</v>
      </c>
    </row>
    <row r="87" spans="1:8" ht="37.5">
      <c r="A87" s="6" t="s">
        <v>15</v>
      </c>
      <c r="B87" s="28">
        <v>340</v>
      </c>
      <c r="C87" s="8" t="s">
        <v>6</v>
      </c>
      <c r="D87" s="8" t="s">
        <v>28</v>
      </c>
      <c r="E87" s="8" t="s">
        <v>231</v>
      </c>
      <c r="F87" s="8">
        <v>200</v>
      </c>
      <c r="G87" s="9">
        <v>129.35</v>
      </c>
      <c r="H87" s="73">
        <v>129.35</v>
      </c>
    </row>
    <row r="88" spans="1:8" ht="37.5">
      <c r="A88" s="6" t="s">
        <v>134</v>
      </c>
      <c r="B88" s="28">
        <v>340</v>
      </c>
      <c r="C88" s="8" t="s">
        <v>13</v>
      </c>
      <c r="D88" s="31"/>
      <c r="E88" s="31" t="s">
        <v>7</v>
      </c>
      <c r="F88" s="31" t="s">
        <v>7</v>
      </c>
      <c r="G88" s="9">
        <f>G89+G96</f>
        <v>3109.4</v>
      </c>
      <c r="H88" s="9">
        <f>H89+H96</f>
        <v>3184.5</v>
      </c>
    </row>
    <row r="89" spans="1:8" ht="75">
      <c r="A89" s="6" t="s">
        <v>294</v>
      </c>
      <c r="B89" s="28">
        <v>340</v>
      </c>
      <c r="C89" s="8" t="s">
        <v>13</v>
      </c>
      <c r="D89" s="8">
        <v>10</v>
      </c>
      <c r="E89" s="8" t="s">
        <v>7</v>
      </c>
      <c r="F89" s="8" t="s">
        <v>7</v>
      </c>
      <c r="G89" s="9">
        <f t="shared" ref="G89:H92" si="6">G90</f>
        <v>2728.5</v>
      </c>
      <c r="H89" s="9">
        <f t="shared" si="6"/>
        <v>2791.3</v>
      </c>
    </row>
    <row r="90" spans="1:8" ht="131.25">
      <c r="A90" s="38" t="s">
        <v>259</v>
      </c>
      <c r="B90" s="28">
        <v>340</v>
      </c>
      <c r="C90" s="8" t="s">
        <v>13</v>
      </c>
      <c r="D90" s="8">
        <v>10</v>
      </c>
      <c r="E90" s="3" t="s">
        <v>191</v>
      </c>
      <c r="F90" s="8"/>
      <c r="G90" s="9">
        <f t="shared" si="6"/>
        <v>2728.5</v>
      </c>
      <c r="H90" s="9">
        <f t="shared" si="6"/>
        <v>2791.3</v>
      </c>
    </row>
    <row r="91" spans="1:8" ht="112.5">
      <c r="A91" s="6" t="s">
        <v>260</v>
      </c>
      <c r="B91" s="28">
        <v>340</v>
      </c>
      <c r="C91" s="8" t="s">
        <v>13</v>
      </c>
      <c r="D91" s="8">
        <v>10</v>
      </c>
      <c r="E91" s="8" t="s">
        <v>198</v>
      </c>
      <c r="F91" s="8"/>
      <c r="G91" s="9">
        <f t="shared" si="6"/>
        <v>2728.5</v>
      </c>
      <c r="H91" s="9">
        <f t="shared" si="6"/>
        <v>2791.3</v>
      </c>
    </row>
    <row r="92" spans="1:8" ht="75">
      <c r="A92" s="6" t="s">
        <v>342</v>
      </c>
      <c r="B92" s="28">
        <v>340</v>
      </c>
      <c r="C92" s="8" t="s">
        <v>13</v>
      </c>
      <c r="D92" s="8">
        <v>10</v>
      </c>
      <c r="E92" s="8" t="s">
        <v>199</v>
      </c>
      <c r="F92" s="8"/>
      <c r="G92" s="9">
        <f t="shared" si="6"/>
        <v>2728.5</v>
      </c>
      <c r="H92" s="9">
        <f t="shared" si="6"/>
        <v>2791.3</v>
      </c>
    </row>
    <row r="93" spans="1:8" ht="75">
      <c r="A93" s="6" t="s">
        <v>166</v>
      </c>
      <c r="B93" s="28">
        <v>340</v>
      </c>
      <c r="C93" s="8" t="s">
        <v>13</v>
      </c>
      <c r="D93" s="8">
        <v>10</v>
      </c>
      <c r="E93" s="8" t="s">
        <v>206</v>
      </c>
      <c r="F93" s="8"/>
      <c r="G93" s="9">
        <f>G94+G95</f>
        <v>2728.5</v>
      </c>
      <c r="H93" s="9">
        <f>H94+H95</f>
        <v>2791.3</v>
      </c>
    </row>
    <row r="94" spans="1:8" ht="112.5">
      <c r="A94" s="6" t="s">
        <v>10</v>
      </c>
      <c r="B94" s="28">
        <v>340</v>
      </c>
      <c r="C94" s="8" t="s">
        <v>13</v>
      </c>
      <c r="D94" s="8">
        <v>10</v>
      </c>
      <c r="E94" s="8" t="s">
        <v>206</v>
      </c>
      <c r="F94" s="8" t="s">
        <v>11</v>
      </c>
      <c r="G94" s="9">
        <v>2715.1</v>
      </c>
      <c r="H94" s="9">
        <v>2777.9</v>
      </c>
    </row>
    <row r="95" spans="1:8" ht="37.5">
      <c r="A95" s="6" t="s">
        <v>15</v>
      </c>
      <c r="B95" s="28">
        <v>340</v>
      </c>
      <c r="C95" s="8" t="s">
        <v>13</v>
      </c>
      <c r="D95" s="8">
        <v>10</v>
      </c>
      <c r="E95" s="8" t="s">
        <v>206</v>
      </c>
      <c r="F95" s="8" t="s">
        <v>16</v>
      </c>
      <c r="G95" s="9">
        <v>13.4</v>
      </c>
      <c r="H95" s="9">
        <v>13.4</v>
      </c>
    </row>
    <row r="96" spans="1:8" ht="56.25">
      <c r="A96" s="70" t="s">
        <v>190</v>
      </c>
      <c r="B96" s="28">
        <v>340</v>
      </c>
      <c r="C96" s="3" t="s">
        <v>13</v>
      </c>
      <c r="D96" s="3" t="s">
        <v>61</v>
      </c>
      <c r="E96" s="3"/>
      <c r="F96" s="3"/>
      <c r="G96" s="9">
        <f t="shared" ref="G96:H100" si="7">G97</f>
        <v>380.9</v>
      </c>
      <c r="H96" s="9">
        <f t="shared" si="7"/>
        <v>393.2</v>
      </c>
    </row>
    <row r="97" spans="1:8" ht="112.5">
      <c r="A97" s="11" t="s">
        <v>257</v>
      </c>
      <c r="B97" s="28">
        <v>340</v>
      </c>
      <c r="C97" s="3" t="s">
        <v>13</v>
      </c>
      <c r="D97" s="3" t="s">
        <v>61</v>
      </c>
      <c r="E97" s="3" t="s">
        <v>158</v>
      </c>
      <c r="F97" s="3"/>
      <c r="G97" s="9">
        <f t="shared" si="7"/>
        <v>380.9</v>
      </c>
      <c r="H97" s="9">
        <f t="shared" si="7"/>
        <v>393.2</v>
      </c>
    </row>
    <row r="98" spans="1:8" ht="112.5">
      <c r="A98" s="6" t="s">
        <v>258</v>
      </c>
      <c r="B98" s="28">
        <v>340</v>
      </c>
      <c r="C98" s="3" t="s">
        <v>13</v>
      </c>
      <c r="D98" s="3" t="s">
        <v>61</v>
      </c>
      <c r="E98" s="3" t="s">
        <v>188</v>
      </c>
      <c r="F98" s="3"/>
      <c r="G98" s="9">
        <f t="shared" si="7"/>
        <v>380.9</v>
      </c>
      <c r="H98" s="9">
        <f t="shared" si="7"/>
        <v>393.2</v>
      </c>
    </row>
    <row r="99" spans="1:8" ht="56.25">
      <c r="A99" s="6" t="s">
        <v>341</v>
      </c>
      <c r="B99" s="28">
        <v>340</v>
      </c>
      <c r="C99" s="3" t="s">
        <v>13</v>
      </c>
      <c r="D99" s="3" t="s">
        <v>61</v>
      </c>
      <c r="E99" s="3" t="s">
        <v>189</v>
      </c>
      <c r="F99" s="3"/>
      <c r="G99" s="9">
        <f t="shared" si="7"/>
        <v>380.9</v>
      </c>
      <c r="H99" s="9">
        <f t="shared" si="7"/>
        <v>393.2</v>
      </c>
    </row>
    <row r="100" spans="1:8" ht="56.25">
      <c r="A100" s="11" t="s">
        <v>196</v>
      </c>
      <c r="B100" s="28">
        <v>340</v>
      </c>
      <c r="C100" s="3" t="s">
        <v>13</v>
      </c>
      <c r="D100" s="3" t="s">
        <v>61</v>
      </c>
      <c r="E100" s="3" t="s">
        <v>195</v>
      </c>
      <c r="F100" s="3"/>
      <c r="G100" s="9">
        <f t="shared" si="7"/>
        <v>380.9</v>
      </c>
      <c r="H100" s="9">
        <f t="shared" si="7"/>
        <v>393.2</v>
      </c>
    </row>
    <row r="101" spans="1:8" ht="112.5">
      <c r="A101" s="6" t="s">
        <v>10</v>
      </c>
      <c r="B101" s="28">
        <v>340</v>
      </c>
      <c r="C101" s="3" t="s">
        <v>13</v>
      </c>
      <c r="D101" s="3" t="s">
        <v>61</v>
      </c>
      <c r="E101" s="3" t="s">
        <v>195</v>
      </c>
      <c r="F101" s="3" t="s">
        <v>11</v>
      </c>
      <c r="G101" s="9">
        <v>380.9</v>
      </c>
      <c r="H101" s="73">
        <v>393.2</v>
      </c>
    </row>
    <row r="102" spans="1:8">
      <c r="A102" s="6" t="s">
        <v>55</v>
      </c>
      <c r="B102" s="28">
        <v>340</v>
      </c>
      <c r="C102" s="8" t="s">
        <v>20</v>
      </c>
      <c r="D102" s="8"/>
      <c r="E102" s="8" t="s">
        <v>7</v>
      </c>
      <c r="F102" s="8" t="s">
        <v>7</v>
      </c>
      <c r="G102" s="9">
        <f>G103+G109+G106</f>
        <v>18209.3</v>
      </c>
      <c r="H102" s="9">
        <f>H103+H109+H106</f>
        <v>18809.3</v>
      </c>
    </row>
    <row r="103" spans="1:8">
      <c r="A103" s="6" t="s">
        <v>76</v>
      </c>
      <c r="B103" s="28">
        <v>340</v>
      </c>
      <c r="C103" s="8" t="s">
        <v>20</v>
      </c>
      <c r="D103" s="8" t="s">
        <v>22</v>
      </c>
      <c r="E103" s="8" t="s">
        <v>7</v>
      </c>
      <c r="F103" s="8" t="s">
        <v>7</v>
      </c>
      <c r="G103" s="9">
        <f>G104</f>
        <v>1409.3</v>
      </c>
      <c r="H103" s="9">
        <f>H104</f>
        <v>1409.3</v>
      </c>
    </row>
    <row r="104" spans="1:8" ht="150">
      <c r="A104" s="38" t="s">
        <v>284</v>
      </c>
      <c r="B104" s="28">
        <v>340</v>
      </c>
      <c r="C104" s="8" t="s">
        <v>20</v>
      </c>
      <c r="D104" s="8" t="s">
        <v>22</v>
      </c>
      <c r="E104" s="8" t="s">
        <v>207</v>
      </c>
      <c r="F104" s="8"/>
      <c r="G104" s="9">
        <f>G105</f>
        <v>1409.3</v>
      </c>
      <c r="H104" s="9">
        <f>H105</f>
        <v>1409.3</v>
      </c>
    </row>
    <row r="105" spans="1:8" ht="37.5">
      <c r="A105" s="6" t="s">
        <v>15</v>
      </c>
      <c r="B105" s="28">
        <v>340</v>
      </c>
      <c r="C105" s="8" t="s">
        <v>20</v>
      </c>
      <c r="D105" s="8" t="s">
        <v>22</v>
      </c>
      <c r="E105" s="8" t="s">
        <v>207</v>
      </c>
      <c r="F105" s="8" t="s">
        <v>16</v>
      </c>
      <c r="G105" s="9">
        <v>1409.3</v>
      </c>
      <c r="H105" s="73">
        <v>1409.3</v>
      </c>
    </row>
    <row r="106" spans="1:8" hidden="1">
      <c r="A106" s="71" t="s">
        <v>385</v>
      </c>
      <c r="B106" s="28">
        <v>340</v>
      </c>
      <c r="C106" s="3" t="s">
        <v>20</v>
      </c>
      <c r="D106" s="3" t="s">
        <v>59</v>
      </c>
      <c r="E106" s="8"/>
      <c r="F106" s="8"/>
      <c r="G106" s="9">
        <f>G107</f>
        <v>0</v>
      </c>
      <c r="H106" s="9">
        <f>H107</f>
        <v>0</v>
      </c>
    </row>
    <row r="107" spans="1:8" ht="56.25" hidden="1">
      <c r="A107" s="38" t="s">
        <v>389</v>
      </c>
      <c r="B107" s="28">
        <v>340</v>
      </c>
      <c r="C107" s="3" t="s">
        <v>20</v>
      </c>
      <c r="D107" s="3" t="s">
        <v>59</v>
      </c>
      <c r="E107" s="8" t="s">
        <v>390</v>
      </c>
      <c r="F107" s="8"/>
      <c r="G107" s="9">
        <f>G108</f>
        <v>0</v>
      </c>
      <c r="H107" s="9">
        <f>H108</f>
        <v>0</v>
      </c>
    </row>
    <row r="108" spans="1:8" hidden="1">
      <c r="A108" s="38" t="s">
        <v>17</v>
      </c>
      <c r="B108" s="28">
        <v>340</v>
      </c>
      <c r="C108" s="3" t="s">
        <v>20</v>
      </c>
      <c r="D108" s="3" t="s">
        <v>59</v>
      </c>
      <c r="E108" s="8" t="s">
        <v>390</v>
      </c>
      <c r="F108" s="8">
        <v>800</v>
      </c>
      <c r="G108" s="9"/>
      <c r="H108" s="9"/>
    </row>
    <row r="109" spans="1:8">
      <c r="A109" s="6" t="s">
        <v>32</v>
      </c>
      <c r="B109" s="28">
        <v>340</v>
      </c>
      <c r="C109" s="8" t="s">
        <v>20</v>
      </c>
      <c r="D109" s="8" t="s">
        <v>47</v>
      </c>
      <c r="E109" s="8" t="s">
        <v>7</v>
      </c>
      <c r="F109" s="8" t="s">
        <v>7</v>
      </c>
      <c r="G109" s="9">
        <f t="shared" ref="G109:H111" si="8">G110</f>
        <v>16800</v>
      </c>
      <c r="H109" s="9">
        <f t="shared" si="8"/>
        <v>17400</v>
      </c>
    </row>
    <row r="110" spans="1:8" ht="112.5">
      <c r="A110" s="6" t="s">
        <v>320</v>
      </c>
      <c r="B110" s="28">
        <v>340</v>
      </c>
      <c r="C110" s="8" t="s">
        <v>20</v>
      </c>
      <c r="D110" s="8" t="s">
        <v>47</v>
      </c>
      <c r="E110" s="8" t="s">
        <v>179</v>
      </c>
      <c r="F110" s="8" t="s">
        <v>7</v>
      </c>
      <c r="G110" s="9">
        <f t="shared" si="8"/>
        <v>16800</v>
      </c>
      <c r="H110" s="9">
        <f t="shared" si="8"/>
        <v>17400</v>
      </c>
    </row>
    <row r="111" spans="1:8">
      <c r="A111" s="71" t="s">
        <v>77</v>
      </c>
      <c r="B111" s="28">
        <v>340</v>
      </c>
      <c r="C111" s="8" t="s">
        <v>20</v>
      </c>
      <c r="D111" s="8" t="s">
        <v>47</v>
      </c>
      <c r="E111" s="36" t="s">
        <v>183</v>
      </c>
      <c r="F111" s="8"/>
      <c r="G111" s="9">
        <f t="shared" si="8"/>
        <v>16800</v>
      </c>
      <c r="H111" s="9">
        <f t="shared" si="8"/>
        <v>17400</v>
      </c>
    </row>
    <row r="112" spans="1:8" ht="37.5">
      <c r="A112" s="6" t="s">
        <v>15</v>
      </c>
      <c r="B112" s="28">
        <v>340</v>
      </c>
      <c r="C112" s="8" t="s">
        <v>20</v>
      </c>
      <c r="D112" s="8" t="s">
        <v>47</v>
      </c>
      <c r="E112" s="36" t="s">
        <v>183</v>
      </c>
      <c r="F112" s="8" t="s">
        <v>16</v>
      </c>
      <c r="G112" s="9">
        <v>16800</v>
      </c>
      <c r="H112" s="73">
        <v>17400</v>
      </c>
    </row>
    <row r="113" spans="1:8" ht="19.5">
      <c r="A113" s="6" t="s">
        <v>54</v>
      </c>
      <c r="B113" s="28">
        <v>340</v>
      </c>
      <c r="C113" s="8" t="s">
        <v>22</v>
      </c>
      <c r="D113" s="31"/>
      <c r="E113" s="31" t="s">
        <v>7</v>
      </c>
      <c r="F113" s="31" t="s">
        <v>7</v>
      </c>
      <c r="G113" s="9">
        <f>G114+G132</f>
        <v>10141</v>
      </c>
      <c r="H113" s="9">
        <f>H114+H132</f>
        <v>26902.6</v>
      </c>
    </row>
    <row r="114" spans="1:8">
      <c r="A114" s="6" t="s">
        <v>33</v>
      </c>
      <c r="B114" s="28">
        <v>340</v>
      </c>
      <c r="C114" s="8" t="s">
        <v>22</v>
      </c>
      <c r="D114" s="8" t="s">
        <v>6</v>
      </c>
      <c r="E114" s="8" t="s">
        <v>7</v>
      </c>
      <c r="F114" s="8" t="s">
        <v>7</v>
      </c>
      <c r="G114" s="9">
        <f>G115+G127</f>
        <v>6141</v>
      </c>
      <c r="H114" s="9">
        <f>H115+H127</f>
        <v>22902.6</v>
      </c>
    </row>
    <row r="115" spans="1:8" ht="112.5">
      <c r="A115" s="68" t="s">
        <v>418</v>
      </c>
      <c r="B115" s="28">
        <v>340</v>
      </c>
      <c r="C115" s="8" t="s">
        <v>22</v>
      </c>
      <c r="D115" s="8" t="s">
        <v>6</v>
      </c>
      <c r="E115" s="8" t="s">
        <v>94</v>
      </c>
      <c r="F115" s="8"/>
      <c r="G115" s="9">
        <f>G116+G123</f>
        <v>2253</v>
      </c>
      <c r="H115" s="9">
        <f>H116+H123</f>
        <v>2253</v>
      </c>
    </row>
    <row r="116" spans="1:8" ht="93.75" hidden="1">
      <c r="A116" s="45" t="s">
        <v>323</v>
      </c>
      <c r="B116" s="28">
        <v>340</v>
      </c>
      <c r="C116" s="8" t="s">
        <v>22</v>
      </c>
      <c r="D116" s="8" t="s">
        <v>6</v>
      </c>
      <c r="E116" s="8" t="s">
        <v>322</v>
      </c>
      <c r="F116" s="8"/>
      <c r="G116" s="9">
        <f t="shared" ref="G116:H117" si="9">G117</f>
        <v>0</v>
      </c>
      <c r="H116" s="9">
        <f t="shared" si="9"/>
        <v>0</v>
      </c>
    </row>
    <row r="117" spans="1:8" ht="56.25" hidden="1">
      <c r="A117" s="75" t="s">
        <v>325</v>
      </c>
      <c r="B117" s="28">
        <v>340</v>
      </c>
      <c r="C117" s="8" t="s">
        <v>22</v>
      </c>
      <c r="D117" s="8" t="s">
        <v>6</v>
      </c>
      <c r="E117" s="8" t="s">
        <v>327</v>
      </c>
      <c r="F117" s="8"/>
      <c r="G117" s="9">
        <f t="shared" si="9"/>
        <v>0</v>
      </c>
      <c r="H117" s="9">
        <f t="shared" si="9"/>
        <v>0</v>
      </c>
    </row>
    <row r="118" spans="1:8" ht="187.5" hidden="1">
      <c r="A118" s="45" t="s">
        <v>326</v>
      </c>
      <c r="B118" s="28">
        <v>340</v>
      </c>
      <c r="C118" s="8" t="s">
        <v>22</v>
      </c>
      <c r="D118" s="8" t="s">
        <v>6</v>
      </c>
      <c r="E118" s="8" t="s">
        <v>328</v>
      </c>
      <c r="F118" s="8"/>
      <c r="G118" s="9">
        <f>G119+G121</f>
        <v>0</v>
      </c>
      <c r="H118" s="9">
        <f>H119+H121</f>
        <v>0</v>
      </c>
    </row>
    <row r="119" spans="1:8" ht="225" hidden="1">
      <c r="A119" s="45" t="s">
        <v>329</v>
      </c>
      <c r="B119" s="28">
        <v>340</v>
      </c>
      <c r="C119" s="8" t="s">
        <v>22</v>
      </c>
      <c r="D119" s="8" t="s">
        <v>6</v>
      </c>
      <c r="E119" s="8" t="s">
        <v>324</v>
      </c>
      <c r="F119" s="8"/>
      <c r="G119" s="9">
        <f>G120</f>
        <v>0</v>
      </c>
      <c r="H119" s="9">
        <f>H120</f>
        <v>0</v>
      </c>
    </row>
    <row r="120" spans="1:8" ht="37.5" hidden="1">
      <c r="A120" s="6" t="s">
        <v>330</v>
      </c>
      <c r="B120" s="28">
        <v>340</v>
      </c>
      <c r="C120" s="8" t="s">
        <v>22</v>
      </c>
      <c r="D120" s="8" t="s">
        <v>6</v>
      </c>
      <c r="E120" s="8" t="s">
        <v>324</v>
      </c>
      <c r="F120" s="8">
        <v>400</v>
      </c>
      <c r="G120" s="9"/>
      <c r="H120" s="9"/>
    </row>
    <row r="121" spans="1:8" ht="206.25" hidden="1">
      <c r="A121" s="43" t="s">
        <v>331</v>
      </c>
      <c r="B121" s="28">
        <v>340</v>
      </c>
      <c r="C121" s="8" t="s">
        <v>22</v>
      </c>
      <c r="D121" s="8" t="s">
        <v>6</v>
      </c>
      <c r="E121" s="8" t="s">
        <v>321</v>
      </c>
      <c r="F121" s="8"/>
      <c r="G121" s="9">
        <f>G122</f>
        <v>0</v>
      </c>
      <c r="H121" s="9">
        <f>H122</f>
        <v>0</v>
      </c>
    </row>
    <row r="122" spans="1:8" ht="37.5" hidden="1">
      <c r="A122" s="6" t="s">
        <v>330</v>
      </c>
      <c r="B122" s="28">
        <v>340</v>
      </c>
      <c r="C122" s="8" t="s">
        <v>22</v>
      </c>
      <c r="D122" s="8" t="s">
        <v>6</v>
      </c>
      <c r="E122" s="8" t="s">
        <v>321</v>
      </c>
      <c r="F122" s="8">
        <v>400</v>
      </c>
      <c r="G122" s="9"/>
      <c r="H122" s="9"/>
    </row>
    <row r="123" spans="1:8" ht="123" customHeight="1">
      <c r="A123" s="6" t="s">
        <v>197</v>
      </c>
      <c r="B123" s="28">
        <v>340</v>
      </c>
      <c r="C123" s="8" t="s">
        <v>22</v>
      </c>
      <c r="D123" s="8" t="s">
        <v>6</v>
      </c>
      <c r="E123" s="8" t="s">
        <v>409</v>
      </c>
      <c r="F123" s="29"/>
      <c r="G123" s="9">
        <f t="shared" ref="G123:H125" si="10">G124</f>
        <v>2253</v>
      </c>
      <c r="H123" s="9">
        <f t="shared" si="10"/>
        <v>2253</v>
      </c>
    </row>
    <row r="124" spans="1:8" ht="66.75" customHeight="1">
      <c r="A124" s="38" t="s">
        <v>343</v>
      </c>
      <c r="B124" s="28">
        <v>340</v>
      </c>
      <c r="C124" s="8" t="s">
        <v>22</v>
      </c>
      <c r="D124" s="8" t="s">
        <v>6</v>
      </c>
      <c r="E124" s="13" t="s">
        <v>410</v>
      </c>
      <c r="F124" s="29" t="s">
        <v>7</v>
      </c>
      <c r="G124" s="9">
        <f t="shared" si="10"/>
        <v>2253</v>
      </c>
      <c r="H124" s="9">
        <f t="shared" si="10"/>
        <v>2253</v>
      </c>
    </row>
    <row r="125" spans="1:8" ht="56.25">
      <c r="A125" s="38" t="s">
        <v>93</v>
      </c>
      <c r="B125" s="28">
        <v>340</v>
      </c>
      <c r="C125" s="8" t="s">
        <v>22</v>
      </c>
      <c r="D125" s="8" t="s">
        <v>6</v>
      </c>
      <c r="E125" s="13" t="s">
        <v>411</v>
      </c>
      <c r="F125" s="29"/>
      <c r="G125" s="9">
        <f t="shared" si="10"/>
        <v>2253</v>
      </c>
      <c r="H125" s="9">
        <f t="shared" si="10"/>
        <v>2253</v>
      </c>
    </row>
    <row r="126" spans="1:8" ht="56.25">
      <c r="A126" s="38" t="s">
        <v>37</v>
      </c>
      <c r="B126" s="28">
        <v>340</v>
      </c>
      <c r="C126" s="8" t="s">
        <v>22</v>
      </c>
      <c r="D126" s="8" t="s">
        <v>6</v>
      </c>
      <c r="E126" s="13" t="s">
        <v>411</v>
      </c>
      <c r="F126" s="8" t="s">
        <v>38</v>
      </c>
      <c r="G126" s="9">
        <v>2253</v>
      </c>
      <c r="H126" s="73">
        <v>2253</v>
      </c>
    </row>
    <row r="127" spans="1:8" ht="78.75" customHeight="1">
      <c r="A127" s="11" t="s">
        <v>391</v>
      </c>
      <c r="B127" s="28">
        <v>340</v>
      </c>
      <c r="C127" s="8" t="s">
        <v>22</v>
      </c>
      <c r="D127" s="8" t="s">
        <v>6</v>
      </c>
      <c r="E127" s="8" t="s">
        <v>392</v>
      </c>
      <c r="F127" s="8"/>
      <c r="G127" s="9">
        <f t="shared" ref="G127:H130" si="11">G128</f>
        <v>3888</v>
      </c>
      <c r="H127" s="9">
        <f t="shared" si="11"/>
        <v>20649.599999999999</v>
      </c>
    </row>
    <row r="128" spans="1:8" ht="37.5">
      <c r="A128" s="11" t="s">
        <v>393</v>
      </c>
      <c r="B128" s="28">
        <v>340</v>
      </c>
      <c r="C128" s="8" t="s">
        <v>22</v>
      </c>
      <c r="D128" s="8" t="s">
        <v>6</v>
      </c>
      <c r="E128" s="8" t="s">
        <v>394</v>
      </c>
      <c r="F128" s="8"/>
      <c r="G128" s="9">
        <f t="shared" si="11"/>
        <v>3888</v>
      </c>
      <c r="H128" s="9">
        <f t="shared" si="11"/>
        <v>20649.599999999999</v>
      </c>
    </row>
    <row r="129" spans="1:8" ht="42" customHeight="1">
      <c r="A129" s="45" t="s">
        <v>402</v>
      </c>
      <c r="B129" s="28">
        <v>340</v>
      </c>
      <c r="C129" s="8" t="s">
        <v>22</v>
      </c>
      <c r="D129" s="8" t="s">
        <v>6</v>
      </c>
      <c r="E129" s="13" t="s">
        <v>395</v>
      </c>
      <c r="F129" s="8"/>
      <c r="G129" s="9">
        <f t="shared" si="11"/>
        <v>3888</v>
      </c>
      <c r="H129" s="9">
        <f t="shared" si="11"/>
        <v>20649.599999999999</v>
      </c>
    </row>
    <row r="130" spans="1:8" ht="56.25">
      <c r="A130" s="67" t="s">
        <v>396</v>
      </c>
      <c r="B130" s="28">
        <v>340</v>
      </c>
      <c r="C130" s="8" t="s">
        <v>22</v>
      </c>
      <c r="D130" s="8" t="s">
        <v>6</v>
      </c>
      <c r="E130" s="3" t="s">
        <v>397</v>
      </c>
      <c r="F130" s="8"/>
      <c r="G130" s="9">
        <f t="shared" si="11"/>
        <v>3888</v>
      </c>
      <c r="H130" s="9">
        <f t="shared" si="11"/>
        <v>20649.599999999999</v>
      </c>
    </row>
    <row r="131" spans="1:8" ht="37.5">
      <c r="A131" s="6" t="s">
        <v>330</v>
      </c>
      <c r="B131" s="28">
        <v>340</v>
      </c>
      <c r="C131" s="8" t="s">
        <v>22</v>
      </c>
      <c r="D131" s="8" t="s">
        <v>6</v>
      </c>
      <c r="E131" s="3" t="s">
        <v>397</v>
      </c>
      <c r="F131" s="8">
        <v>400</v>
      </c>
      <c r="G131" s="9">
        <v>3888</v>
      </c>
      <c r="H131" s="9">
        <v>20649.599999999999</v>
      </c>
    </row>
    <row r="132" spans="1:8">
      <c r="A132" s="6" t="s">
        <v>398</v>
      </c>
      <c r="B132" s="28">
        <v>340</v>
      </c>
      <c r="C132" s="3" t="s">
        <v>22</v>
      </c>
      <c r="D132" s="3" t="s">
        <v>13</v>
      </c>
      <c r="E132" s="3"/>
      <c r="F132" s="8"/>
      <c r="G132" s="9">
        <f t="shared" ref="G132:H136" si="12">G133</f>
        <v>4000</v>
      </c>
      <c r="H132" s="9">
        <f t="shared" si="12"/>
        <v>4000</v>
      </c>
    </row>
    <row r="133" spans="1:8" ht="79.5" customHeight="1">
      <c r="A133" s="79" t="s">
        <v>391</v>
      </c>
      <c r="B133" s="28">
        <v>340</v>
      </c>
      <c r="C133" s="3" t="s">
        <v>22</v>
      </c>
      <c r="D133" s="3" t="s">
        <v>13</v>
      </c>
      <c r="E133" s="3" t="s">
        <v>392</v>
      </c>
      <c r="F133" s="3"/>
      <c r="G133" s="9">
        <f t="shared" si="12"/>
        <v>4000</v>
      </c>
      <c r="H133" s="9">
        <f t="shared" si="12"/>
        <v>4000</v>
      </c>
    </row>
    <row r="134" spans="1:8" ht="37.5">
      <c r="A134" s="79" t="s">
        <v>393</v>
      </c>
      <c r="B134" s="28">
        <v>340</v>
      </c>
      <c r="C134" s="3" t="s">
        <v>22</v>
      </c>
      <c r="D134" s="3" t="s">
        <v>13</v>
      </c>
      <c r="E134" s="3" t="s">
        <v>394</v>
      </c>
      <c r="F134" s="3"/>
      <c r="G134" s="9">
        <f t="shared" si="12"/>
        <v>4000</v>
      </c>
      <c r="H134" s="9">
        <f t="shared" si="12"/>
        <v>4000</v>
      </c>
    </row>
    <row r="135" spans="1:8" ht="37.5">
      <c r="A135" s="43" t="s">
        <v>403</v>
      </c>
      <c r="B135" s="28">
        <v>340</v>
      </c>
      <c r="C135" s="3" t="s">
        <v>22</v>
      </c>
      <c r="D135" s="3" t="s">
        <v>13</v>
      </c>
      <c r="E135" s="13" t="s">
        <v>399</v>
      </c>
      <c r="F135" s="3"/>
      <c r="G135" s="9">
        <f t="shared" si="12"/>
        <v>4000</v>
      </c>
      <c r="H135" s="9">
        <f t="shared" si="12"/>
        <v>4000</v>
      </c>
    </row>
    <row r="136" spans="1:8" ht="75">
      <c r="A136" s="49" t="s">
        <v>400</v>
      </c>
      <c r="B136" s="28">
        <v>340</v>
      </c>
      <c r="C136" s="3" t="s">
        <v>22</v>
      </c>
      <c r="D136" s="3" t="s">
        <v>13</v>
      </c>
      <c r="E136" s="3" t="s">
        <v>401</v>
      </c>
      <c r="F136" s="3"/>
      <c r="G136" s="9">
        <f t="shared" si="12"/>
        <v>4000</v>
      </c>
      <c r="H136" s="9">
        <f t="shared" si="12"/>
        <v>4000</v>
      </c>
    </row>
    <row r="137" spans="1:8" ht="37.5">
      <c r="A137" s="6" t="s">
        <v>15</v>
      </c>
      <c r="B137" s="28">
        <v>340</v>
      </c>
      <c r="C137" s="3" t="s">
        <v>22</v>
      </c>
      <c r="D137" s="3" t="s">
        <v>13</v>
      </c>
      <c r="E137" s="3" t="s">
        <v>401</v>
      </c>
      <c r="F137" s="3" t="s">
        <v>16</v>
      </c>
      <c r="G137" s="9">
        <v>4000</v>
      </c>
      <c r="H137" s="9">
        <v>4000</v>
      </c>
    </row>
    <row r="138" spans="1:8" ht="19.5">
      <c r="A138" s="6" t="s">
        <v>56</v>
      </c>
      <c r="B138" s="28">
        <v>340</v>
      </c>
      <c r="C138" s="8" t="s">
        <v>24</v>
      </c>
      <c r="D138" s="31"/>
      <c r="E138" s="39" t="s">
        <v>7</v>
      </c>
      <c r="F138" s="31" t="s">
        <v>7</v>
      </c>
      <c r="G138" s="9">
        <f t="shared" ref="G138:H143" si="13">G139</f>
        <v>2112</v>
      </c>
      <c r="H138" s="9">
        <f t="shared" si="13"/>
        <v>2112</v>
      </c>
    </row>
    <row r="139" spans="1:8" ht="37.5">
      <c r="A139" s="6" t="s">
        <v>35</v>
      </c>
      <c r="B139" s="28">
        <v>340</v>
      </c>
      <c r="C139" s="8" t="s">
        <v>24</v>
      </c>
      <c r="D139" s="8" t="s">
        <v>13</v>
      </c>
      <c r="E139" s="29"/>
      <c r="F139" s="8" t="s">
        <v>7</v>
      </c>
      <c r="G139" s="9">
        <f t="shared" si="13"/>
        <v>2112</v>
      </c>
      <c r="H139" s="9">
        <f t="shared" si="13"/>
        <v>2112</v>
      </c>
    </row>
    <row r="140" spans="1:8" ht="75">
      <c r="A140" s="6" t="s">
        <v>267</v>
      </c>
      <c r="B140" s="7">
        <v>340</v>
      </c>
      <c r="C140" s="8" t="s">
        <v>24</v>
      </c>
      <c r="D140" s="8" t="s">
        <v>13</v>
      </c>
      <c r="E140" s="8" t="s">
        <v>102</v>
      </c>
      <c r="F140" s="8" t="s">
        <v>7</v>
      </c>
      <c r="G140" s="9">
        <f t="shared" si="13"/>
        <v>2112</v>
      </c>
      <c r="H140" s="9">
        <f t="shared" si="13"/>
        <v>2112</v>
      </c>
    </row>
    <row r="141" spans="1:8" ht="75">
      <c r="A141" s="6" t="s">
        <v>268</v>
      </c>
      <c r="B141" s="7">
        <v>340</v>
      </c>
      <c r="C141" s="8" t="s">
        <v>24</v>
      </c>
      <c r="D141" s="8" t="s">
        <v>13</v>
      </c>
      <c r="E141" s="8" t="s">
        <v>194</v>
      </c>
      <c r="F141" s="8"/>
      <c r="G141" s="9">
        <f t="shared" si="13"/>
        <v>2112</v>
      </c>
      <c r="H141" s="9">
        <f t="shared" si="13"/>
        <v>2112</v>
      </c>
    </row>
    <row r="142" spans="1:8">
      <c r="A142" s="40" t="s">
        <v>344</v>
      </c>
      <c r="B142" s="7">
        <v>340</v>
      </c>
      <c r="C142" s="8" t="s">
        <v>24</v>
      </c>
      <c r="D142" s="8" t="s">
        <v>13</v>
      </c>
      <c r="E142" s="8" t="s">
        <v>184</v>
      </c>
      <c r="F142" s="8"/>
      <c r="G142" s="9">
        <f t="shared" si="13"/>
        <v>2112</v>
      </c>
      <c r="H142" s="9">
        <f t="shared" si="13"/>
        <v>2112</v>
      </c>
    </row>
    <row r="143" spans="1:8" ht="37.5">
      <c r="A143" s="40" t="s">
        <v>167</v>
      </c>
      <c r="B143" s="7">
        <v>340</v>
      </c>
      <c r="C143" s="8" t="s">
        <v>24</v>
      </c>
      <c r="D143" s="8" t="s">
        <v>13</v>
      </c>
      <c r="E143" s="8" t="s">
        <v>185</v>
      </c>
      <c r="F143" s="8"/>
      <c r="G143" s="9">
        <f t="shared" si="13"/>
        <v>2112</v>
      </c>
      <c r="H143" s="9">
        <f t="shared" si="13"/>
        <v>2112</v>
      </c>
    </row>
    <row r="144" spans="1:8" ht="37.5">
      <c r="A144" s="6" t="s">
        <v>15</v>
      </c>
      <c r="B144" s="7">
        <v>340</v>
      </c>
      <c r="C144" s="8" t="s">
        <v>24</v>
      </c>
      <c r="D144" s="8" t="s">
        <v>13</v>
      </c>
      <c r="E144" s="8" t="s">
        <v>185</v>
      </c>
      <c r="F144" s="8" t="s">
        <v>16</v>
      </c>
      <c r="G144" s="9">
        <v>2112</v>
      </c>
      <c r="H144" s="73">
        <v>2112</v>
      </c>
    </row>
    <row r="145" spans="1:17">
      <c r="A145" s="6" t="s">
        <v>162</v>
      </c>
      <c r="B145" s="28">
        <v>340</v>
      </c>
      <c r="C145" s="3" t="s">
        <v>48</v>
      </c>
      <c r="D145" s="3"/>
      <c r="E145" s="8"/>
      <c r="F145" s="8"/>
      <c r="G145" s="9">
        <f>G146+G155+G173</f>
        <v>54032.3</v>
      </c>
      <c r="H145" s="9">
        <f>H146+H155+H173</f>
        <v>54323.4</v>
      </c>
    </row>
    <row r="146" spans="1:17">
      <c r="A146" s="6" t="s">
        <v>200</v>
      </c>
      <c r="B146" s="28">
        <v>340</v>
      </c>
      <c r="C146" s="8" t="s">
        <v>48</v>
      </c>
      <c r="D146" s="3" t="s">
        <v>13</v>
      </c>
      <c r="E146" s="29" t="s">
        <v>7</v>
      </c>
      <c r="F146" s="8"/>
      <c r="G146" s="41">
        <f t="shared" ref="G146:H148" si="14">G147</f>
        <v>24748.5</v>
      </c>
      <c r="H146" s="41">
        <f t="shared" si="14"/>
        <v>24995.100000000002</v>
      </c>
    </row>
    <row r="147" spans="1:17" ht="75">
      <c r="A147" s="6" t="s">
        <v>245</v>
      </c>
      <c r="B147" s="28">
        <v>340</v>
      </c>
      <c r="C147" s="8" t="s">
        <v>48</v>
      </c>
      <c r="D147" s="3" t="s">
        <v>13</v>
      </c>
      <c r="E147" s="8" t="s">
        <v>138</v>
      </c>
      <c r="F147" s="8"/>
      <c r="G147" s="41">
        <f t="shared" si="14"/>
        <v>24748.5</v>
      </c>
      <c r="H147" s="41">
        <f t="shared" si="14"/>
        <v>24995.100000000002</v>
      </c>
    </row>
    <row r="148" spans="1:17" ht="56.25">
      <c r="A148" s="6" t="s">
        <v>246</v>
      </c>
      <c r="B148" s="28">
        <v>340</v>
      </c>
      <c r="C148" s="8" t="s">
        <v>48</v>
      </c>
      <c r="D148" s="3" t="s">
        <v>13</v>
      </c>
      <c r="E148" s="3" t="s">
        <v>150</v>
      </c>
      <c r="F148" s="8"/>
      <c r="G148" s="41">
        <f t="shared" si="14"/>
        <v>24748.5</v>
      </c>
      <c r="H148" s="41">
        <f t="shared" si="14"/>
        <v>24995.100000000002</v>
      </c>
    </row>
    <row r="149" spans="1:17" ht="37.5">
      <c r="A149" s="6" t="s">
        <v>345</v>
      </c>
      <c r="B149" s="28">
        <v>340</v>
      </c>
      <c r="C149" s="8" t="s">
        <v>48</v>
      </c>
      <c r="D149" s="3" t="s">
        <v>13</v>
      </c>
      <c r="E149" s="3" t="s">
        <v>151</v>
      </c>
      <c r="F149" s="8"/>
      <c r="G149" s="41">
        <f>G150+G153</f>
        <v>24748.5</v>
      </c>
      <c r="H149" s="41">
        <f>H150+H153</f>
        <v>24995.100000000002</v>
      </c>
    </row>
    <row r="150" spans="1:17" ht="112.5">
      <c r="A150" s="61" t="s">
        <v>236</v>
      </c>
      <c r="B150" s="28">
        <v>340</v>
      </c>
      <c r="C150" s="8" t="s">
        <v>48</v>
      </c>
      <c r="D150" s="3" t="s">
        <v>13</v>
      </c>
      <c r="E150" s="3" t="s">
        <v>235</v>
      </c>
      <c r="F150" s="8"/>
      <c r="G150" s="41">
        <f>G151</f>
        <v>79.2</v>
      </c>
      <c r="H150" s="41">
        <f>H151</f>
        <v>79.2</v>
      </c>
    </row>
    <row r="151" spans="1:17">
      <c r="A151" s="6" t="s">
        <v>49</v>
      </c>
      <c r="B151" s="28">
        <v>340</v>
      </c>
      <c r="C151" s="8" t="s">
        <v>48</v>
      </c>
      <c r="D151" s="3" t="s">
        <v>13</v>
      </c>
      <c r="E151" s="3" t="s">
        <v>152</v>
      </c>
      <c r="F151" s="8"/>
      <c r="G151" s="9">
        <f>G152</f>
        <v>79.2</v>
      </c>
      <c r="H151" s="9">
        <f>H152</f>
        <v>79.2</v>
      </c>
    </row>
    <row r="152" spans="1:17" ht="56.25">
      <c r="A152" s="6" t="s">
        <v>37</v>
      </c>
      <c r="B152" s="28">
        <v>340</v>
      </c>
      <c r="C152" s="8" t="s">
        <v>48</v>
      </c>
      <c r="D152" s="3" t="s">
        <v>13</v>
      </c>
      <c r="E152" s="3" t="s">
        <v>152</v>
      </c>
      <c r="F152" s="8">
        <v>600</v>
      </c>
      <c r="G152" s="9">
        <v>79.2</v>
      </c>
      <c r="H152" s="73">
        <v>79.2</v>
      </c>
    </row>
    <row r="153" spans="1:17" ht="150">
      <c r="A153" s="68" t="s">
        <v>237</v>
      </c>
      <c r="B153" s="28">
        <v>340</v>
      </c>
      <c r="C153" s="8" t="s">
        <v>48</v>
      </c>
      <c r="D153" s="3" t="s">
        <v>13</v>
      </c>
      <c r="E153" s="3" t="s">
        <v>227</v>
      </c>
      <c r="F153" s="8"/>
      <c r="G153" s="9">
        <f>G154</f>
        <v>24669.3</v>
      </c>
      <c r="H153" s="9">
        <f>H154</f>
        <v>24915.9</v>
      </c>
    </row>
    <row r="154" spans="1:17" ht="56.25">
      <c r="A154" s="6" t="s">
        <v>37</v>
      </c>
      <c r="B154" s="28">
        <v>340</v>
      </c>
      <c r="C154" s="8" t="s">
        <v>48</v>
      </c>
      <c r="D154" s="3" t="s">
        <v>13</v>
      </c>
      <c r="E154" s="3" t="s">
        <v>227</v>
      </c>
      <c r="F154" s="8">
        <v>600</v>
      </c>
      <c r="G154" s="9">
        <v>24669.3</v>
      </c>
      <c r="H154" s="73">
        <v>24915.9</v>
      </c>
    </row>
    <row r="155" spans="1:17" ht="37.5">
      <c r="A155" s="6" t="s">
        <v>40</v>
      </c>
      <c r="B155" s="28">
        <v>340</v>
      </c>
      <c r="C155" s="8" t="s">
        <v>48</v>
      </c>
      <c r="D155" s="8" t="s">
        <v>48</v>
      </c>
      <c r="E155" s="8" t="s">
        <v>7</v>
      </c>
      <c r="F155" s="8" t="s">
        <v>7</v>
      </c>
      <c r="G155" s="9">
        <f>G162+G168+G156</f>
        <v>19288.3</v>
      </c>
      <c r="H155" s="9">
        <f>H162+H168+H156</f>
        <v>19332.8</v>
      </c>
      <c r="P155" s="14"/>
      <c r="Q155" s="14"/>
    </row>
    <row r="156" spans="1:17" ht="93.75">
      <c r="A156" s="6" t="s">
        <v>256</v>
      </c>
      <c r="B156" s="7">
        <v>340</v>
      </c>
      <c r="C156" s="8" t="s">
        <v>48</v>
      </c>
      <c r="D156" s="8" t="s">
        <v>48</v>
      </c>
      <c r="E156" s="3" t="s">
        <v>203</v>
      </c>
      <c r="F156" s="8" t="s">
        <v>7</v>
      </c>
      <c r="G156" s="9">
        <f>G157</f>
        <v>400</v>
      </c>
      <c r="H156" s="9">
        <f>H157</f>
        <v>400</v>
      </c>
    </row>
    <row r="157" spans="1:17" ht="56.25">
      <c r="A157" s="6" t="s">
        <v>371</v>
      </c>
      <c r="B157" s="7">
        <v>340</v>
      </c>
      <c r="C157" s="8" t="s">
        <v>48</v>
      </c>
      <c r="D157" s="8" t="s">
        <v>48</v>
      </c>
      <c r="E157" s="3" t="s">
        <v>204</v>
      </c>
      <c r="F157" s="8" t="s">
        <v>7</v>
      </c>
      <c r="G157" s="9">
        <f>G158</f>
        <v>400</v>
      </c>
      <c r="H157" s="9">
        <f>H158</f>
        <v>400</v>
      </c>
    </row>
    <row r="158" spans="1:17" ht="37.5">
      <c r="A158" s="6" t="s">
        <v>58</v>
      </c>
      <c r="B158" s="7">
        <v>340</v>
      </c>
      <c r="C158" s="8" t="s">
        <v>48</v>
      </c>
      <c r="D158" s="8" t="s">
        <v>48</v>
      </c>
      <c r="E158" s="3" t="s">
        <v>205</v>
      </c>
      <c r="F158" s="8"/>
      <c r="G158" s="9">
        <f>G159+G161+G160</f>
        <v>400</v>
      </c>
      <c r="H158" s="9">
        <f>H159+H161+H160</f>
        <v>400</v>
      </c>
    </row>
    <row r="159" spans="1:17" ht="37.5">
      <c r="A159" s="6" t="s">
        <v>15</v>
      </c>
      <c r="B159" s="7">
        <v>340</v>
      </c>
      <c r="C159" s="8" t="s">
        <v>48</v>
      </c>
      <c r="D159" s="8" t="s">
        <v>48</v>
      </c>
      <c r="E159" s="3" t="s">
        <v>205</v>
      </c>
      <c r="F159" s="8" t="s">
        <v>16</v>
      </c>
      <c r="G159" s="9">
        <v>315</v>
      </c>
      <c r="H159" s="9">
        <v>315</v>
      </c>
    </row>
    <row r="160" spans="1:17" ht="37.5">
      <c r="A160" s="11" t="s">
        <v>64</v>
      </c>
      <c r="B160" s="7">
        <v>340</v>
      </c>
      <c r="C160" s="8" t="s">
        <v>48</v>
      </c>
      <c r="D160" s="8" t="s">
        <v>48</v>
      </c>
      <c r="E160" s="3" t="s">
        <v>205</v>
      </c>
      <c r="F160" s="8">
        <v>300</v>
      </c>
      <c r="G160" s="9">
        <v>50</v>
      </c>
      <c r="H160" s="9">
        <v>50</v>
      </c>
    </row>
    <row r="161" spans="1:8" ht="56.25">
      <c r="A161" s="6" t="s">
        <v>57</v>
      </c>
      <c r="B161" s="28">
        <v>340</v>
      </c>
      <c r="C161" s="3" t="s">
        <v>48</v>
      </c>
      <c r="D161" s="3" t="s">
        <v>48</v>
      </c>
      <c r="E161" s="3" t="s">
        <v>205</v>
      </c>
      <c r="F161" s="8">
        <v>600</v>
      </c>
      <c r="G161" s="9">
        <v>35</v>
      </c>
      <c r="H161" s="9">
        <v>35</v>
      </c>
    </row>
    <row r="162" spans="1:8" ht="112.5">
      <c r="A162" s="6" t="s">
        <v>257</v>
      </c>
      <c r="B162" s="28">
        <v>340</v>
      </c>
      <c r="C162" s="8" t="s">
        <v>48</v>
      </c>
      <c r="D162" s="8" t="s">
        <v>48</v>
      </c>
      <c r="E162" s="3" t="s">
        <v>158</v>
      </c>
      <c r="F162" s="8" t="s">
        <v>7</v>
      </c>
      <c r="G162" s="9">
        <f t="shared" ref="G162:H164" si="15">G163</f>
        <v>200</v>
      </c>
      <c r="H162" s="9">
        <f t="shared" si="15"/>
        <v>200</v>
      </c>
    </row>
    <row r="163" spans="1:8" ht="112.5">
      <c r="A163" s="6" t="s">
        <v>258</v>
      </c>
      <c r="B163" s="28">
        <v>340</v>
      </c>
      <c r="C163" s="3" t="s">
        <v>48</v>
      </c>
      <c r="D163" s="3" t="s">
        <v>48</v>
      </c>
      <c r="E163" s="3" t="s">
        <v>188</v>
      </c>
      <c r="F163" s="3"/>
      <c r="G163" s="9">
        <f t="shared" si="15"/>
        <v>200</v>
      </c>
      <c r="H163" s="9">
        <f t="shared" si="15"/>
        <v>200</v>
      </c>
    </row>
    <row r="164" spans="1:8" ht="56.25">
      <c r="A164" s="6" t="s">
        <v>341</v>
      </c>
      <c r="B164" s="28">
        <v>340</v>
      </c>
      <c r="C164" s="3" t="s">
        <v>48</v>
      </c>
      <c r="D164" s="3" t="s">
        <v>48</v>
      </c>
      <c r="E164" s="3" t="s">
        <v>189</v>
      </c>
      <c r="F164" s="8"/>
      <c r="G164" s="9">
        <f t="shared" si="15"/>
        <v>200</v>
      </c>
      <c r="H164" s="9">
        <f t="shared" si="15"/>
        <v>200</v>
      </c>
    </row>
    <row r="165" spans="1:8">
      <c r="A165" s="6" t="s">
        <v>34</v>
      </c>
      <c r="B165" s="7">
        <v>340</v>
      </c>
      <c r="C165" s="8" t="s">
        <v>48</v>
      </c>
      <c r="D165" s="8" t="s">
        <v>48</v>
      </c>
      <c r="E165" s="3" t="s">
        <v>244</v>
      </c>
      <c r="F165" s="8" t="s">
        <v>7</v>
      </c>
      <c r="G165" s="9">
        <f>G166+G167</f>
        <v>200</v>
      </c>
      <c r="H165" s="9">
        <f>H166+H167</f>
        <v>200</v>
      </c>
    </row>
    <row r="166" spans="1:8" ht="37.5">
      <c r="A166" s="6" t="s">
        <v>15</v>
      </c>
      <c r="B166" s="7">
        <v>340</v>
      </c>
      <c r="C166" s="8" t="s">
        <v>48</v>
      </c>
      <c r="D166" s="8" t="s">
        <v>48</v>
      </c>
      <c r="E166" s="3" t="s">
        <v>244</v>
      </c>
      <c r="F166" s="8" t="s">
        <v>16</v>
      </c>
      <c r="G166" s="9">
        <v>50</v>
      </c>
      <c r="H166" s="9">
        <v>50</v>
      </c>
    </row>
    <row r="167" spans="1:8" ht="37.5">
      <c r="A167" s="11" t="s">
        <v>64</v>
      </c>
      <c r="B167" s="7">
        <v>340</v>
      </c>
      <c r="C167" s="8" t="s">
        <v>48</v>
      </c>
      <c r="D167" s="8" t="s">
        <v>48</v>
      </c>
      <c r="E167" s="3" t="s">
        <v>244</v>
      </c>
      <c r="F167" s="8">
        <v>300</v>
      </c>
      <c r="G167" s="9">
        <v>150</v>
      </c>
      <c r="H167" s="9">
        <v>150</v>
      </c>
    </row>
    <row r="168" spans="1:8" ht="75">
      <c r="A168" s="68" t="s">
        <v>295</v>
      </c>
      <c r="B168" s="7">
        <v>340</v>
      </c>
      <c r="C168" s="8" t="s">
        <v>48</v>
      </c>
      <c r="D168" s="8" t="s">
        <v>48</v>
      </c>
      <c r="E168" s="3" t="s">
        <v>296</v>
      </c>
      <c r="F168" s="8"/>
      <c r="G168" s="9">
        <f t="shared" ref="G168:H171" si="16">G169</f>
        <v>18688.3</v>
      </c>
      <c r="H168" s="9">
        <f t="shared" si="16"/>
        <v>18732.8</v>
      </c>
    </row>
    <row r="169" spans="1:8" ht="56.25">
      <c r="A169" s="68" t="s">
        <v>302</v>
      </c>
      <c r="B169" s="7">
        <v>340</v>
      </c>
      <c r="C169" s="8" t="s">
        <v>48</v>
      </c>
      <c r="D169" s="8" t="s">
        <v>48</v>
      </c>
      <c r="E169" s="3" t="s">
        <v>303</v>
      </c>
      <c r="F169" s="8"/>
      <c r="G169" s="9">
        <f t="shared" si="16"/>
        <v>18688.3</v>
      </c>
      <c r="H169" s="9">
        <f t="shared" si="16"/>
        <v>18732.8</v>
      </c>
    </row>
    <row r="170" spans="1:8" ht="37.5">
      <c r="A170" s="61" t="s">
        <v>349</v>
      </c>
      <c r="B170" s="7">
        <v>340</v>
      </c>
      <c r="C170" s="8" t="s">
        <v>48</v>
      </c>
      <c r="D170" s="8" t="s">
        <v>48</v>
      </c>
      <c r="E170" s="3" t="s">
        <v>304</v>
      </c>
      <c r="F170" s="8"/>
      <c r="G170" s="9">
        <f t="shared" si="16"/>
        <v>18688.3</v>
      </c>
      <c r="H170" s="9">
        <f t="shared" si="16"/>
        <v>18732.8</v>
      </c>
    </row>
    <row r="171" spans="1:8" ht="37.5">
      <c r="A171" s="61" t="s">
        <v>159</v>
      </c>
      <c r="B171" s="7">
        <v>340</v>
      </c>
      <c r="C171" s="8" t="s">
        <v>48</v>
      </c>
      <c r="D171" s="8" t="s">
        <v>48</v>
      </c>
      <c r="E171" s="3" t="s">
        <v>305</v>
      </c>
      <c r="F171" s="8"/>
      <c r="G171" s="9">
        <f t="shared" si="16"/>
        <v>18688.3</v>
      </c>
      <c r="H171" s="9">
        <f t="shared" si="16"/>
        <v>18732.8</v>
      </c>
    </row>
    <row r="172" spans="1:8" ht="56.25">
      <c r="A172" s="61" t="s">
        <v>57</v>
      </c>
      <c r="B172" s="7">
        <v>340</v>
      </c>
      <c r="C172" s="8" t="s">
        <v>48</v>
      </c>
      <c r="D172" s="8" t="s">
        <v>48</v>
      </c>
      <c r="E172" s="3" t="s">
        <v>305</v>
      </c>
      <c r="F172" s="8">
        <v>600</v>
      </c>
      <c r="G172" s="9">
        <v>18688.3</v>
      </c>
      <c r="H172" s="73">
        <v>18732.8</v>
      </c>
    </row>
    <row r="173" spans="1:8">
      <c r="A173" s="6" t="s">
        <v>41</v>
      </c>
      <c r="B173" s="28">
        <v>340</v>
      </c>
      <c r="C173" s="3" t="s">
        <v>48</v>
      </c>
      <c r="D173" s="3" t="s">
        <v>47</v>
      </c>
      <c r="E173" s="3"/>
      <c r="F173" s="8"/>
      <c r="G173" s="9">
        <f>G174+G179</f>
        <v>9995.5</v>
      </c>
      <c r="H173" s="9">
        <f>H174+H179</f>
        <v>9995.5</v>
      </c>
    </row>
    <row r="174" spans="1:8" ht="75">
      <c r="A174" s="6" t="s">
        <v>247</v>
      </c>
      <c r="B174" s="28">
        <v>340</v>
      </c>
      <c r="C174" s="3" t="s">
        <v>48</v>
      </c>
      <c r="D174" s="3" t="s">
        <v>47</v>
      </c>
      <c r="E174" s="3" t="s">
        <v>138</v>
      </c>
      <c r="F174" s="8"/>
      <c r="G174" s="9">
        <f t="shared" ref="G174:H177" si="17">G175</f>
        <v>100</v>
      </c>
      <c r="H174" s="9">
        <f t="shared" si="17"/>
        <v>100</v>
      </c>
    </row>
    <row r="175" spans="1:8" ht="56.25">
      <c r="A175" s="6" t="s">
        <v>246</v>
      </c>
      <c r="B175" s="28">
        <v>340</v>
      </c>
      <c r="C175" s="3" t="s">
        <v>48</v>
      </c>
      <c r="D175" s="3" t="s">
        <v>47</v>
      </c>
      <c r="E175" s="3" t="s">
        <v>150</v>
      </c>
      <c r="F175" s="8"/>
      <c r="G175" s="9">
        <f t="shared" si="17"/>
        <v>100</v>
      </c>
      <c r="H175" s="9">
        <f t="shared" si="17"/>
        <v>100</v>
      </c>
    </row>
    <row r="176" spans="1:8" ht="75">
      <c r="A176" s="6" t="s">
        <v>350</v>
      </c>
      <c r="B176" s="28">
        <v>340</v>
      </c>
      <c r="C176" s="3" t="s">
        <v>48</v>
      </c>
      <c r="D176" s="3" t="s">
        <v>47</v>
      </c>
      <c r="E176" s="3" t="s">
        <v>153</v>
      </c>
      <c r="F176" s="8"/>
      <c r="G176" s="9">
        <f t="shared" si="17"/>
        <v>100</v>
      </c>
      <c r="H176" s="9">
        <f t="shared" si="17"/>
        <v>100</v>
      </c>
    </row>
    <row r="177" spans="1:8" ht="37.5">
      <c r="A177" s="6" t="s">
        <v>238</v>
      </c>
      <c r="B177" s="28">
        <v>340</v>
      </c>
      <c r="C177" s="3" t="s">
        <v>48</v>
      </c>
      <c r="D177" s="3" t="s">
        <v>47</v>
      </c>
      <c r="E177" s="3" t="s">
        <v>223</v>
      </c>
      <c r="F177" s="8"/>
      <c r="G177" s="9">
        <f t="shared" si="17"/>
        <v>100</v>
      </c>
      <c r="H177" s="9">
        <f t="shared" si="17"/>
        <v>100</v>
      </c>
    </row>
    <row r="178" spans="1:8" ht="56.25">
      <c r="A178" s="6" t="s">
        <v>37</v>
      </c>
      <c r="B178" s="28">
        <v>340</v>
      </c>
      <c r="C178" s="3" t="s">
        <v>48</v>
      </c>
      <c r="D178" s="3" t="s">
        <v>47</v>
      </c>
      <c r="E178" s="3" t="s">
        <v>224</v>
      </c>
      <c r="F178" s="8">
        <v>600</v>
      </c>
      <c r="G178" s="9">
        <v>100</v>
      </c>
      <c r="H178" s="73">
        <v>100</v>
      </c>
    </row>
    <row r="179" spans="1:8" ht="75">
      <c r="A179" s="68" t="s">
        <v>295</v>
      </c>
      <c r="B179" s="7">
        <v>340</v>
      </c>
      <c r="C179" s="8" t="s">
        <v>48</v>
      </c>
      <c r="D179" s="3" t="s">
        <v>47</v>
      </c>
      <c r="E179" s="3" t="s">
        <v>296</v>
      </c>
      <c r="F179" s="8"/>
      <c r="G179" s="9">
        <f>G180</f>
        <v>9895.5</v>
      </c>
      <c r="H179" s="9">
        <f>H180</f>
        <v>9895.5</v>
      </c>
    </row>
    <row r="180" spans="1:8" ht="56.25">
      <c r="A180" s="68" t="s">
        <v>297</v>
      </c>
      <c r="B180" s="7">
        <v>340</v>
      </c>
      <c r="C180" s="8" t="s">
        <v>48</v>
      </c>
      <c r="D180" s="3" t="s">
        <v>47</v>
      </c>
      <c r="E180" s="3" t="s">
        <v>298</v>
      </c>
      <c r="F180" s="8"/>
      <c r="G180" s="9">
        <f>G181</f>
        <v>9895.5</v>
      </c>
      <c r="H180" s="9">
        <f t="shared" ref="H180:H182" si="18">H181</f>
        <v>9895.5</v>
      </c>
    </row>
    <row r="181" spans="1:8" ht="78.75" customHeight="1">
      <c r="A181" s="45" t="s">
        <v>348</v>
      </c>
      <c r="B181" s="7">
        <v>340</v>
      </c>
      <c r="C181" s="8" t="s">
        <v>48</v>
      </c>
      <c r="D181" s="3" t="s">
        <v>47</v>
      </c>
      <c r="E181" s="3" t="s">
        <v>299</v>
      </c>
      <c r="F181" s="8"/>
      <c r="G181" s="9">
        <f>G182</f>
        <v>9895.5</v>
      </c>
      <c r="H181" s="9">
        <f t="shared" si="18"/>
        <v>9895.5</v>
      </c>
    </row>
    <row r="182" spans="1:8" ht="93.75">
      <c r="A182" s="45" t="s">
        <v>300</v>
      </c>
      <c r="B182" s="7">
        <v>340</v>
      </c>
      <c r="C182" s="8" t="s">
        <v>48</v>
      </c>
      <c r="D182" s="3" t="s">
        <v>47</v>
      </c>
      <c r="E182" s="3" t="s">
        <v>301</v>
      </c>
      <c r="F182" s="8"/>
      <c r="G182" s="9">
        <f>G183</f>
        <v>9895.5</v>
      </c>
      <c r="H182" s="9">
        <f t="shared" si="18"/>
        <v>9895.5</v>
      </c>
    </row>
    <row r="183" spans="1:8" ht="42" customHeight="1">
      <c r="A183" s="61" t="s">
        <v>15</v>
      </c>
      <c r="B183" s="7">
        <v>340</v>
      </c>
      <c r="C183" s="8" t="s">
        <v>48</v>
      </c>
      <c r="D183" s="3" t="s">
        <v>47</v>
      </c>
      <c r="E183" s="3" t="s">
        <v>301</v>
      </c>
      <c r="F183" s="8">
        <v>200</v>
      </c>
      <c r="G183" s="9">
        <v>9895.5</v>
      </c>
      <c r="H183" s="73">
        <v>9895.5</v>
      </c>
    </row>
    <row r="184" spans="1:8">
      <c r="A184" s="6" t="s">
        <v>67</v>
      </c>
      <c r="B184" s="28">
        <v>340</v>
      </c>
      <c r="C184" s="8" t="s">
        <v>59</v>
      </c>
      <c r="D184" s="8"/>
      <c r="E184" s="8" t="s">
        <v>7</v>
      </c>
      <c r="F184" s="8" t="s">
        <v>7</v>
      </c>
      <c r="G184" s="9">
        <f>G185</f>
        <v>148298.4</v>
      </c>
      <c r="H184" s="9">
        <f>H185</f>
        <v>142199.41200000001</v>
      </c>
    </row>
    <row r="185" spans="1:8">
      <c r="A185" s="6" t="s">
        <v>42</v>
      </c>
      <c r="B185" s="28">
        <v>340</v>
      </c>
      <c r="C185" s="8" t="s">
        <v>59</v>
      </c>
      <c r="D185" s="8" t="s">
        <v>6</v>
      </c>
      <c r="E185" s="8" t="s">
        <v>7</v>
      </c>
      <c r="F185" s="8" t="s">
        <v>7</v>
      </c>
      <c r="G185" s="9">
        <f>G186</f>
        <v>148298.4</v>
      </c>
      <c r="H185" s="9">
        <f>H186</f>
        <v>142199.41200000001</v>
      </c>
    </row>
    <row r="186" spans="1:8" ht="75">
      <c r="A186" s="38" t="s">
        <v>261</v>
      </c>
      <c r="B186" s="28">
        <v>340</v>
      </c>
      <c r="C186" s="8" t="s">
        <v>59</v>
      </c>
      <c r="D186" s="8" t="s">
        <v>6</v>
      </c>
      <c r="E186" s="8" t="s">
        <v>103</v>
      </c>
      <c r="F186" s="8"/>
      <c r="G186" s="9">
        <f>G187+G193+G201+G207</f>
        <v>148298.4</v>
      </c>
      <c r="H186" s="9">
        <f>H187+H193+H201+H207</f>
        <v>142199.41200000001</v>
      </c>
    </row>
    <row r="187" spans="1:8" ht="75">
      <c r="A187" s="6" t="s">
        <v>263</v>
      </c>
      <c r="B187" s="28">
        <v>340</v>
      </c>
      <c r="C187" s="8" t="s">
        <v>59</v>
      </c>
      <c r="D187" s="8" t="s">
        <v>6</v>
      </c>
      <c r="E187" s="8" t="s">
        <v>117</v>
      </c>
      <c r="F187" s="8"/>
      <c r="G187" s="9">
        <f>G188</f>
        <v>5840.5</v>
      </c>
      <c r="H187" s="9">
        <f>H188</f>
        <v>5858</v>
      </c>
    </row>
    <row r="188" spans="1:8" ht="75">
      <c r="A188" s="38" t="s">
        <v>351</v>
      </c>
      <c r="B188" s="28">
        <v>340</v>
      </c>
      <c r="C188" s="8" t="s">
        <v>59</v>
      </c>
      <c r="D188" s="8" t="s">
        <v>6</v>
      </c>
      <c r="E188" s="8" t="s">
        <v>118</v>
      </c>
      <c r="F188" s="8"/>
      <c r="G188" s="9">
        <f>G189</f>
        <v>5840.5</v>
      </c>
      <c r="H188" s="9">
        <f>H189</f>
        <v>5858</v>
      </c>
    </row>
    <row r="189" spans="1:8">
      <c r="A189" s="6" t="s">
        <v>105</v>
      </c>
      <c r="B189" s="28">
        <v>340</v>
      </c>
      <c r="C189" s="8" t="s">
        <v>59</v>
      </c>
      <c r="D189" s="8" t="s">
        <v>6</v>
      </c>
      <c r="E189" s="8" t="s">
        <v>119</v>
      </c>
      <c r="F189" s="8"/>
      <c r="G189" s="9">
        <f>G190+G191</f>
        <v>5840.5</v>
      </c>
      <c r="H189" s="9">
        <f>H190+H191</f>
        <v>5858</v>
      </c>
    </row>
    <row r="190" spans="1:8" ht="56.25">
      <c r="A190" s="6" t="s">
        <v>37</v>
      </c>
      <c r="B190" s="28">
        <v>340</v>
      </c>
      <c r="C190" s="8" t="s">
        <v>59</v>
      </c>
      <c r="D190" s="8" t="s">
        <v>6</v>
      </c>
      <c r="E190" s="8" t="s">
        <v>119</v>
      </c>
      <c r="F190" s="8" t="s">
        <v>38</v>
      </c>
      <c r="G190" s="9">
        <v>5833</v>
      </c>
      <c r="H190" s="73">
        <v>5850.5</v>
      </c>
    </row>
    <row r="191" spans="1:8">
      <c r="A191" s="6" t="s">
        <v>49</v>
      </c>
      <c r="B191" s="28">
        <v>340</v>
      </c>
      <c r="C191" s="8" t="s">
        <v>59</v>
      </c>
      <c r="D191" s="8" t="s">
        <v>6</v>
      </c>
      <c r="E191" s="8" t="s">
        <v>120</v>
      </c>
      <c r="F191" s="8"/>
      <c r="G191" s="9">
        <f>G192</f>
        <v>7.5</v>
      </c>
      <c r="H191" s="9">
        <f>H192</f>
        <v>7.5</v>
      </c>
    </row>
    <row r="192" spans="1:8" ht="56.25">
      <c r="A192" s="6" t="s">
        <v>37</v>
      </c>
      <c r="B192" s="28">
        <v>340</v>
      </c>
      <c r="C192" s="8" t="s">
        <v>59</v>
      </c>
      <c r="D192" s="8" t="s">
        <v>6</v>
      </c>
      <c r="E192" s="8" t="s">
        <v>120</v>
      </c>
      <c r="F192" s="8" t="s">
        <v>38</v>
      </c>
      <c r="G192" s="9">
        <v>7.5</v>
      </c>
      <c r="H192" s="73">
        <v>7.5</v>
      </c>
    </row>
    <row r="193" spans="1:8" ht="75">
      <c r="A193" s="6" t="s">
        <v>264</v>
      </c>
      <c r="B193" s="28">
        <v>340</v>
      </c>
      <c r="C193" s="8" t="s">
        <v>59</v>
      </c>
      <c r="D193" s="8" t="s">
        <v>6</v>
      </c>
      <c r="E193" s="8" t="s">
        <v>111</v>
      </c>
      <c r="F193" s="8"/>
      <c r="G193" s="9">
        <f>G194</f>
        <v>28622.400000000001</v>
      </c>
      <c r="H193" s="9">
        <f>H194</f>
        <v>28707.8</v>
      </c>
    </row>
    <row r="194" spans="1:8" ht="75">
      <c r="A194" s="45" t="s">
        <v>352</v>
      </c>
      <c r="B194" s="28">
        <v>340</v>
      </c>
      <c r="C194" s="8" t="s">
        <v>59</v>
      </c>
      <c r="D194" s="8" t="s">
        <v>6</v>
      </c>
      <c r="E194" s="8" t="s">
        <v>110</v>
      </c>
      <c r="F194" s="8"/>
      <c r="G194" s="9">
        <f>G195+G197</f>
        <v>28622.400000000001</v>
      </c>
      <c r="H194" s="9">
        <f>H195+H197</f>
        <v>28707.8</v>
      </c>
    </row>
    <row r="195" spans="1:8" ht="37.5">
      <c r="A195" s="6" t="s">
        <v>108</v>
      </c>
      <c r="B195" s="28">
        <v>340</v>
      </c>
      <c r="C195" s="8" t="s">
        <v>59</v>
      </c>
      <c r="D195" s="8" t="s">
        <v>6</v>
      </c>
      <c r="E195" s="8" t="s">
        <v>109</v>
      </c>
      <c r="F195" s="8"/>
      <c r="G195" s="9">
        <f>G196</f>
        <v>100</v>
      </c>
      <c r="H195" s="9">
        <f>H196</f>
        <v>100</v>
      </c>
    </row>
    <row r="196" spans="1:8" ht="56.25">
      <c r="A196" s="6" t="s">
        <v>37</v>
      </c>
      <c r="B196" s="28">
        <v>340</v>
      </c>
      <c r="C196" s="8" t="s">
        <v>59</v>
      </c>
      <c r="D196" s="8" t="s">
        <v>6</v>
      </c>
      <c r="E196" s="8" t="s">
        <v>109</v>
      </c>
      <c r="F196" s="8" t="s">
        <v>38</v>
      </c>
      <c r="G196" s="9">
        <v>100</v>
      </c>
      <c r="H196" s="73">
        <v>100</v>
      </c>
    </row>
    <row r="197" spans="1:8">
      <c r="A197" s="6" t="s">
        <v>106</v>
      </c>
      <c r="B197" s="28">
        <v>340</v>
      </c>
      <c r="C197" s="8" t="s">
        <v>59</v>
      </c>
      <c r="D197" s="8" t="s">
        <v>6</v>
      </c>
      <c r="E197" s="8" t="s">
        <v>121</v>
      </c>
      <c r="F197" s="8"/>
      <c r="G197" s="9">
        <f>G198+G199</f>
        <v>28522.400000000001</v>
      </c>
      <c r="H197" s="9">
        <f>H198+H199</f>
        <v>28607.8</v>
      </c>
    </row>
    <row r="198" spans="1:8" ht="56.25">
      <c r="A198" s="6" t="s">
        <v>37</v>
      </c>
      <c r="B198" s="28">
        <v>340</v>
      </c>
      <c r="C198" s="8" t="s">
        <v>59</v>
      </c>
      <c r="D198" s="8" t="s">
        <v>6</v>
      </c>
      <c r="E198" s="8" t="s">
        <v>121</v>
      </c>
      <c r="F198" s="8" t="s">
        <v>38</v>
      </c>
      <c r="G198" s="9">
        <v>28467.4</v>
      </c>
      <c r="H198" s="73">
        <v>28552.799999999999</v>
      </c>
    </row>
    <row r="199" spans="1:8">
      <c r="A199" s="6" t="s">
        <v>49</v>
      </c>
      <c r="B199" s="28">
        <v>340</v>
      </c>
      <c r="C199" s="8" t="s">
        <v>59</v>
      </c>
      <c r="D199" s="8" t="s">
        <v>6</v>
      </c>
      <c r="E199" s="8" t="s">
        <v>122</v>
      </c>
      <c r="F199" s="8"/>
      <c r="G199" s="9">
        <f>G200</f>
        <v>55</v>
      </c>
      <c r="H199" s="9">
        <f>H200</f>
        <v>55</v>
      </c>
    </row>
    <row r="200" spans="1:8" ht="56.25">
      <c r="A200" s="6" t="s">
        <v>37</v>
      </c>
      <c r="B200" s="28">
        <v>340</v>
      </c>
      <c r="C200" s="8" t="s">
        <v>59</v>
      </c>
      <c r="D200" s="8" t="s">
        <v>6</v>
      </c>
      <c r="E200" s="8" t="s">
        <v>122</v>
      </c>
      <c r="F200" s="8" t="s">
        <v>38</v>
      </c>
      <c r="G200" s="9">
        <v>55</v>
      </c>
      <c r="H200" s="73">
        <v>55</v>
      </c>
    </row>
    <row r="201" spans="1:8" ht="75">
      <c r="A201" s="6" t="s">
        <v>265</v>
      </c>
      <c r="B201" s="28">
        <v>340</v>
      </c>
      <c r="C201" s="8" t="s">
        <v>59</v>
      </c>
      <c r="D201" s="8" t="s">
        <v>6</v>
      </c>
      <c r="E201" s="8" t="s">
        <v>164</v>
      </c>
      <c r="F201" s="8" t="s">
        <v>7</v>
      </c>
      <c r="G201" s="9">
        <f>G202</f>
        <v>108565.5</v>
      </c>
      <c r="H201" s="9">
        <f>H202</f>
        <v>102363.61199999999</v>
      </c>
    </row>
    <row r="202" spans="1:8" ht="75">
      <c r="A202" s="6" t="s">
        <v>353</v>
      </c>
      <c r="B202" s="28">
        <v>340</v>
      </c>
      <c r="C202" s="8" t="s">
        <v>59</v>
      </c>
      <c r="D202" s="8" t="s">
        <v>6</v>
      </c>
      <c r="E202" s="8" t="s">
        <v>123</v>
      </c>
      <c r="F202" s="8"/>
      <c r="G202" s="9">
        <f>G203+G205</f>
        <v>108565.5</v>
      </c>
      <c r="H202" s="9">
        <f>H203+H205</f>
        <v>102363.61199999999</v>
      </c>
    </row>
    <row r="203" spans="1:8" ht="37.5">
      <c r="A203" s="6" t="s">
        <v>104</v>
      </c>
      <c r="B203" s="28">
        <v>340</v>
      </c>
      <c r="C203" s="8" t="s">
        <v>59</v>
      </c>
      <c r="D203" s="8" t="s">
        <v>6</v>
      </c>
      <c r="E203" s="8" t="s">
        <v>124</v>
      </c>
      <c r="F203" s="8" t="s">
        <v>7</v>
      </c>
      <c r="G203" s="9">
        <f>G204</f>
        <v>108490.5</v>
      </c>
      <c r="H203" s="9">
        <f>H204</f>
        <v>102288.61199999999</v>
      </c>
    </row>
    <row r="204" spans="1:8" ht="56.25">
      <c r="A204" s="6" t="s">
        <v>37</v>
      </c>
      <c r="B204" s="28">
        <v>340</v>
      </c>
      <c r="C204" s="8" t="s">
        <v>59</v>
      </c>
      <c r="D204" s="8" t="s">
        <v>6</v>
      </c>
      <c r="E204" s="8" t="s">
        <v>124</v>
      </c>
      <c r="F204" s="8" t="s">
        <v>38</v>
      </c>
      <c r="G204" s="9">
        <v>108490.5</v>
      </c>
      <c r="H204" s="73">
        <v>102288.61199999999</v>
      </c>
    </row>
    <row r="205" spans="1:8">
      <c r="A205" s="6" t="s">
        <v>49</v>
      </c>
      <c r="B205" s="28">
        <v>340</v>
      </c>
      <c r="C205" s="8" t="s">
        <v>59</v>
      </c>
      <c r="D205" s="8" t="s">
        <v>6</v>
      </c>
      <c r="E205" s="8" t="s">
        <v>125</v>
      </c>
      <c r="F205" s="8"/>
      <c r="G205" s="9">
        <f>G206</f>
        <v>75</v>
      </c>
      <c r="H205" s="9">
        <f>H206</f>
        <v>75</v>
      </c>
    </row>
    <row r="206" spans="1:8" ht="56.25">
      <c r="A206" s="6" t="s">
        <v>37</v>
      </c>
      <c r="B206" s="28">
        <v>340</v>
      </c>
      <c r="C206" s="8" t="s">
        <v>59</v>
      </c>
      <c r="D206" s="8" t="s">
        <v>6</v>
      </c>
      <c r="E206" s="8" t="s">
        <v>125</v>
      </c>
      <c r="F206" s="8" t="s">
        <v>38</v>
      </c>
      <c r="G206" s="9">
        <v>75</v>
      </c>
      <c r="H206" s="73">
        <v>75</v>
      </c>
    </row>
    <row r="207" spans="1:8" ht="93.75">
      <c r="A207" s="6" t="s">
        <v>266</v>
      </c>
      <c r="B207" s="28">
        <v>340</v>
      </c>
      <c r="C207" s="8" t="s">
        <v>59</v>
      </c>
      <c r="D207" s="8" t="s">
        <v>6</v>
      </c>
      <c r="E207" s="8" t="s">
        <v>126</v>
      </c>
      <c r="F207" s="8"/>
      <c r="G207" s="9">
        <f t="shared" ref="G207:H209" si="19">G208</f>
        <v>5270</v>
      </c>
      <c r="H207" s="9">
        <f t="shared" si="19"/>
        <v>5270</v>
      </c>
    </row>
    <row r="208" spans="1:8" ht="75">
      <c r="A208" s="6" t="s">
        <v>354</v>
      </c>
      <c r="B208" s="28">
        <v>340</v>
      </c>
      <c r="C208" s="8" t="s">
        <v>59</v>
      </c>
      <c r="D208" s="8" t="s">
        <v>6</v>
      </c>
      <c r="E208" s="8" t="s">
        <v>127</v>
      </c>
      <c r="F208" s="8"/>
      <c r="G208" s="9">
        <f t="shared" si="19"/>
        <v>5270</v>
      </c>
      <c r="H208" s="9">
        <f t="shared" si="19"/>
        <v>5270</v>
      </c>
    </row>
    <row r="209" spans="1:8">
      <c r="A209" s="6" t="s">
        <v>107</v>
      </c>
      <c r="B209" s="28">
        <v>340</v>
      </c>
      <c r="C209" s="8" t="s">
        <v>59</v>
      </c>
      <c r="D209" s="8" t="s">
        <v>6</v>
      </c>
      <c r="E209" s="8" t="s">
        <v>128</v>
      </c>
      <c r="F209" s="8"/>
      <c r="G209" s="9">
        <f t="shared" si="19"/>
        <v>5270</v>
      </c>
      <c r="H209" s="9">
        <f t="shared" si="19"/>
        <v>5270</v>
      </c>
    </row>
    <row r="210" spans="1:8" ht="56.25">
      <c r="A210" s="6" t="s">
        <v>37</v>
      </c>
      <c r="B210" s="28">
        <v>340</v>
      </c>
      <c r="C210" s="8" t="s">
        <v>59</v>
      </c>
      <c r="D210" s="8" t="s">
        <v>6</v>
      </c>
      <c r="E210" s="8" t="s">
        <v>128</v>
      </c>
      <c r="F210" s="8" t="s">
        <v>38</v>
      </c>
      <c r="G210" s="9">
        <v>5270</v>
      </c>
      <c r="H210" s="73">
        <v>5270</v>
      </c>
    </row>
    <row r="211" spans="1:8">
      <c r="A211" s="6" t="s">
        <v>68</v>
      </c>
      <c r="B211" s="28">
        <v>340</v>
      </c>
      <c r="C211" s="8" t="s">
        <v>47</v>
      </c>
      <c r="D211" s="8"/>
      <c r="E211" s="8" t="s">
        <v>7</v>
      </c>
      <c r="F211" s="8" t="s">
        <v>7</v>
      </c>
      <c r="G211" s="9">
        <f t="shared" ref="G211:H213" si="20">G212</f>
        <v>577.1</v>
      </c>
      <c r="H211" s="9">
        <f t="shared" si="20"/>
        <v>599.70000000000005</v>
      </c>
    </row>
    <row r="212" spans="1:8" ht="37.5">
      <c r="A212" s="6" t="s">
        <v>43</v>
      </c>
      <c r="B212" s="28">
        <v>340</v>
      </c>
      <c r="C212" s="8" t="s">
        <v>47</v>
      </c>
      <c r="D212" s="8" t="s">
        <v>48</v>
      </c>
      <c r="E212" s="8" t="s">
        <v>7</v>
      </c>
      <c r="F212" s="8" t="s">
        <v>7</v>
      </c>
      <c r="G212" s="9">
        <f t="shared" si="20"/>
        <v>577.1</v>
      </c>
      <c r="H212" s="9">
        <f t="shared" si="20"/>
        <v>599.70000000000005</v>
      </c>
    </row>
    <row r="213" spans="1:8" ht="262.5">
      <c r="A213" s="38" t="s">
        <v>285</v>
      </c>
      <c r="B213" s="28">
        <v>340</v>
      </c>
      <c r="C213" s="8" t="s">
        <v>47</v>
      </c>
      <c r="D213" s="8" t="s">
        <v>48</v>
      </c>
      <c r="E213" s="13" t="s">
        <v>112</v>
      </c>
      <c r="F213" s="13"/>
      <c r="G213" s="9">
        <f t="shared" si="20"/>
        <v>577.1</v>
      </c>
      <c r="H213" s="9">
        <f t="shared" si="20"/>
        <v>599.70000000000005</v>
      </c>
    </row>
    <row r="214" spans="1:8" ht="37.5">
      <c r="A214" s="6" t="s">
        <v>15</v>
      </c>
      <c r="B214" s="28">
        <v>340</v>
      </c>
      <c r="C214" s="8" t="s">
        <v>47</v>
      </c>
      <c r="D214" s="8" t="s">
        <v>48</v>
      </c>
      <c r="E214" s="13" t="s">
        <v>112</v>
      </c>
      <c r="F214" s="8">
        <v>200</v>
      </c>
      <c r="G214" s="9">
        <v>577.1</v>
      </c>
      <c r="H214" s="73">
        <v>599.70000000000005</v>
      </c>
    </row>
    <row r="215" spans="1:8">
      <c r="A215" s="6" t="s">
        <v>135</v>
      </c>
      <c r="B215" s="28">
        <v>340</v>
      </c>
      <c r="C215" s="8" t="s">
        <v>60</v>
      </c>
      <c r="D215" s="23"/>
      <c r="E215" s="23" t="s">
        <v>7</v>
      </c>
      <c r="F215" s="23" t="s">
        <v>7</v>
      </c>
      <c r="G215" s="9">
        <f>G216+G223+G220</f>
        <v>15665.300000000001</v>
      </c>
      <c r="H215" s="9">
        <f>H216+H223+H220</f>
        <v>15665.300000000001</v>
      </c>
    </row>
    <row r="216" spans="1:8">
      <c r="A216" s="6" t="s">
        <v>62</v>
      </c>
      <c r="B216" s="28">
        <v>340</v>
      </c>
      <c r="C216" s="8" t="s">
        <v>60</v>
      </c>
      <c r="D216" s="8" t="s">
        <v>6</v>
      </c>
      <c r="E216" s="8"/>
      <c r="F216" s="8"/>
      <c r="G216" s="9">
        <f>G218</f>
        <v>1776.2</v>
      </c>
      <c r="H216" s="9">
        <f>H218</f>
        <v>1776.2</v>
      </c>
    </row>
    <row r="217" spans="1:8" ht="37.5">
      <c r="A217" s="6" t="s">
        <v>337</v>
      </c>
      <c r="B217" s="28">
        <v>340</v>
      </c>
      <c r="C217" s="8" t="s">
        <v>60</v>
      </c>
      <c r="D217" s="8" t="s">
        <v>6</v>
      </c>
      <c r="E217" s="8" t="s">
        <v>78</v>
      </c>
      <c r="F217" s="8"/>
      <c r="G217" s="9">
        <f>G218</f>
        <v>1776.2</v>
      </c>
      <c r="H217" s="9">
        <f>H218</f>
        <v>1776.2</v>
      </c>
    </row>
    <row r="218" spans="1:8" ht="37.5">
      <c r="A218" s="6" t="s">
        <v>63</v>
      </c>
      <c r="B218" s="28">
        <v>340</v>
      </c>
      <c r="C218" s="8" t="s">
        <v>60</v>
      </c>
      <c r="D218" s="8" t="s">
        <v>6</v>
      </c>
      <c r="E218" s="8" t="s">
        <v>113</v>
      </c>
      <c r="F218" s="8"/>
      <c r="G218" s="9">
        <f>G219</f>
        <v>1776.2</v>
      </c>
      <c r="H218" s="9">
        <f>H219</f>
        <v>1776.2</v>
      </c>
    </row>
    <row r="219" spans="1:8" ht="37.5">
      <c r="A219" s="6" t="s">
        <v>64</v>
      </c>
      <c r="B219" s="28">
        <v>340</v>
      </c>
      <c r="C219" s="8" t="s">
        <v>60</v>
      </c>
      <c r="D219" s="8" t="s">
        <v>6</v>
      </c>
      <c r="E219" s="8" t="s">
        <v>113</v>
      </c>
      <c r="F219" s="8" t="s">
        <v>114</v>
      </c>
      <c r="G219" s="9">
        <v>1776.2</v>
      </c>
      <c r="H219" s="73">
        <v>1776.2</v>
      </c>
    </row>
    <row r="220" spans="1:8">
      <c r="A220" s="6" t="s">
        <v>209</v>
      </c>
      <c r="B220" s="28">
        <v>340</v>
      </c>
      <c r="C220" s="3" t="s">
        <v>60</v>
      </c>
      <c r="D220" s="3" t="s">
        <v>13</v>
      </c>
      <c r="E220" s="8"/>
      <c r="F220" s="8"/>
      <c r="G220" s="9">
        <f>G221</f>
        <v>50.5</v>
      </c>
      <c r="H220" s="9">
        <f>H221</f>
        <v>50.5</v>
      </c>
    </row>
    <row r="221" spans="1:8" ht="112.5">
      <c r="A221" s="6" t="s">
        <v>286</v>
      </c>
      <c r="B221" s="28">
        <v>340</v>
      </c>
      <c r="C221" s="3" t="s">
        <v>60</v>
      </c>
      <c r="D221" s="3" t="s">
        <v>13</v>
      </c>
      <c r="E221" s="8" t="s">
        <v>208</v>
      </c>
      <c r="F221" s="8"/>
      <c r="G221" s="9">
        <f>G222</f>
        <v>50.5</v>
      </c>
      <c r="H221" s="9">
        <f>H222</f>
        <v>50.5</v>
      </c>
    </row>
    <row r="222" spans="1:8" ht="37.5">
      <c r="A222" s="11" t="s">
        <v>64</v>
      </c>
      <c r="B222" s="28">
        <v>340</v>
      </c>
      <c r="C222" s="3" t="s">
        <v>60</v>
      </c>
      <c r="D222" s="3" t="s">
        <v>13</v>
      </c>
      <c r="E222" s="8" t="s">
        <v>208</v>
      </c>
      <c r="F222" s="8">
        <v>300</v>
      </c>
      <c r="G222" s="9">
        <v>50.5</v>
      </c>
      <c r="H222" s="73">
        <v>50.5</v>
      </c>
    </row>
    <row r="223" spans="1:8">
      <c r="A223" s="6" t="s">
        <v>44</v>
      </c>
      <c r="B223" s="28">
        <v>340</v>
      </c>
      <c r="C223" s="8" t="s">
        <v>60</v>
      </c>
      <c r="D223" s="8" t="s">
        <v>20</v>
      </c>
      <c r="E223" s="8" t="s">
        <v>7</v>
      </c>
      <c r="F223" s="8" t="s">
        <v>7</v>
      </c>
      <c r="G223" s="9">
        <f t="shared" ref="G223:H227" si="21">G224</f>
        <v>13838.6</v>
      </c>
      <c r="H223" s="9">
        <f t="shared" si="21"/>
        <v>13838.6</v>
      </c>
    </row>
    <row r="224" spans="1:8" ht="93.75">
      <c r="A224" s="11" t="s">
        <v>252</v>
      </c>
      <c r="B224" s="7">
        <v>340</v>
      </c>
      <c r="C224" s="8" t="s">
        <v>60</v>
      </c>
      <c r="D224" s="8" t="s">
        <v>20</v>
      </c>
      <c r="E224" s="8" t="s">
        <v>115</v>
      </c>
      <c r="F224" s="8"/>
      <c r="G224" s="9">
        <f t="shared" si="21"/>
        <v>13838.6</v>
      </c>
      <c r="H224" s="9">
        <f t="shared" si="21"/>
        <v>13838.6</v>
      </c>
    </row>
    <row r="225" spans="1:8" ht="56.25">
      <c r="A225" s="11" t="s">
        <v>253</v>
      </c>
      <c r="B225" s="7">
        <v>340</v>
      </c>
      <c r="C225" s="8" t="s">
        <v>60</v>
      </c>
      <c r="D225" s="8" t="s">
        <v>20</v>
      </c>
      <c r="E225" s="8" t="s">
        <v>168</v>
      </c>
      <c r="F225" s="8"/>
      <c r="G225" s="9">
        <f t="shared" si="21"/>
        <v>13838.6</v>
      </c>
      <c r="H225" s="9">
        <f t="shared" si="21"/>
        <v>13838.6</v>
      </c>
    </row>
    <row r="226" spans="1:8" ht="56.25">
      <c r="A226" s="40" t="s">
        <v>355</v>
      </c>
      <c r="B226" s="7">
        <v>340</v>
      </c>
      <c r="C226" s="8" t="s">
        <v>60</v>
      </c>
      <c r="D226" s="8" t="s">
        <v>20</v>
      </c>
      <c r="E226" s="8" t="s">
        <v>176</v>
      </c>
      <c r="F226" s="8"/>
      <c r="G226" s="9">
        <f t="shared" si="21"/>
        <v>13838.6</v>
      </c>
      <c r="H226" s="9">
        <f t="shared" si="21"/>
        <v>13838.6</v>
      </c>
    </row>
    <row r="227" spans="1:8" ht="93.75">
      <c r="A227" s="38" t="s">
        <v>116</v>
      </c>
      <c r="B227" s="7">
        <v>340</v>
      </c>
      <c r="C227" s="8" t="s">
        <v>60</v>
      </c>
      <c r="D227" s="8" t="s">
        <v>20</v>
      </c>
      <c r="E227" s="13" t="s">
        <v>177</v>
      </c>
      <c r="F227" s="8" t="s">
        <v>7</v>
      </c>
      <c r="G227" s="9">
        <f t="shared" si="21"/>
        <v>13838.6</v>
      </c>
      <c r="H227" s="9">
        <f t="shared" si="21"/>
        <v>13838.6</v>
      </c>
    </row>
    <row r="228" spans="1:8" ht="37.5">
      <c r="A228" s="6" t="s">
        <v>64</v>
      </c>
      <c r="B228" s="7">
        <v>340</v>
      </c>
      <c r="C228" s="8" t="s">
        <v>60</v>
      </c>
      <c r="D228" s="8" t="s">
        <v>20</v>
      </c>
      <c r="E228" s="13" t="s">
        <v>177</v>
      </c>
      <c r="F228" s="8" t="s">
        <v>114</v>
      </c>
      <c r="G228" s="9">
        <v>13838.6</v>
      </c>
      <c r="H228" s="73">
        <v>13838.6</v>
      </c>
    </row>
    <row r="229" spans="1:8" ht="19.5">
      <c r="A229" s="6" t="s">
        <v>69</v>
      </c>
      <c r="B229" s="28">
        <v>340</v>
      </c>
      <c r="C229" s="8" t="s">
        <v>26</v>
      </c>
      <c r="D229" s="31"/>
      <c r="E229" s="31" t="s">
        <v>7</v>
      </c>
      <c r="F229" s="31" t="s">
        <v>7</v>
      </c>
      <c r="G229" s="9">
        <f>G230+G238</f>
        <v>175107.5</v>
      </c>
      <c r="H229" s="9">
        <f>H230+H238</f>
        <v>165928</v>
      </c>
    </row>
    <row r="230" spans="1:8" ht="19.5">
      <c r="A230" s="6" t="s">
        <v>202</v>
      </c>
      <c r="B230" s="28">
        <v>340</v>
      </c>
      <c r="C230" s="8">
        <v>11</v>
      </c>
      <c r="D230" s="3" t="s">
        <v>6</v>
      </c>
      <c r="E230" s="31"/>
      <c r="F230" s="31"/>
      <c r="G230" s="9">
        <f t="shared" ref="G230:H232" si="22">G231</f>
        <v>170907.5</v>
      </c>
      <c r="H230" s="9">
        <f t="shared" si="22"/>
        <v>161728</v>
      </c>
    </row>
    <row r="231" spans="1:8" ht="93.75">
      <c r="A231" s="68" t="s">
        <v>306</v>
      </c>
      <c r="B231" s="28">
        <v>340</v>
      </c>
      <c r="C231" s="8" t="s">
        <v>26</v>
      </c>
      <c r="D231" s="8" t="s">
        <v>6</v>
      </c>
      <c r="E231" s="3" t="s">
        <v>310</v>
      </c>
      <c r="F231" s="8" t="s">
        <v>7</v>
      </c>
      <c r="G231" s="9">
        <f t="shared" si="22"/>
        <v>170907.5</v>
      </c>
      <c r="H231" s="9">
        <f t="shared" si="22"/>
        <v>161728</v>
      </c>
    </row>
    <row r="232" spans="1:8" ht="75">
      <c r="A232" s="68" t="s">
        <v>307</v>
      </c>
      <c r="B232" s="28">
        <v>340</v>
      </c>
      <c r="C232" s="3" t="s">
        <v>26</v>
      </c>
      <c r="D232" s="3" t="s">
        <v>6</v>
      </c>
      <c r="E232" s="3" t="s">
        <v>311</v>
      </c>
      <c r="F232" s="8"/>
      <c r="G232" s="9">
        <f t="shared" si="22"/>
        <v>170907.5</v>
      </c>
      <c r="H232" s="9">
        <f t="shared" si="22"/>
        <v>161728</v>
      </c>
    </row>
    <row r="233" spans="1:8" ht="56.25">
      <c r="A233" s="61" t="s">
        <v>356</v>
      </c>
      <c r="B233" s="28">
        <v>340</v>
      </c>
      <c r="C233" s="3" t="s">
        <v>26</v>
      </c>
      <c r="D233" s="3" t="s">
        <v>6</v>
      </c>
      <c r="E233" s="3" t="s">
        <v>312</v>
      </c>
      <c r="F233" s="8"/>
      <c r="G233" s="9">
        <f>G234+G236</f>
        <v>170907.5</v>
      </c>
      <c r="H233" s="9">
        <f>H234+H236</f>
        <v>161728</v>
      </c>
    </row>
    <row r="234" spans="1:8" ht="37.5">
      <c r="A234" s="6" t="s">
        <v>308</v>
      </c>
      <c r="B234" s="28">
        <v>340</v>
      </c>
      <c r="C234" s="3" t="s">
        <v>26</v>
      </c>
      <c r="D234" s="3" t="s">
        <v>6</v>
      </c>
      <c r="E234" s="3" t="s">
        <v>313</v>
      </c>
      <c r="F234" s="8"/>
      <c r="G234" s="9">
        <f>G235</f>
        <v>74655.964999999997</v>
      </c>
      <c r="H234" s="9">
        <f>H235</f>
        <v>69878.638000000006</v>
      </c>
    </row>
    <row r="235" spans="1:8" ht="56.25">
      <c r="A235" s="6" t="s">
        <v>37</v>
      </c>
      <c r="B235" s="28">
        <v>340</v>
      </c>
      <c r="C235" s="8" t="s">
        <v>26</v>
      </c>
      <c r="D235" s="8" t="s">
        <v>6</v>
      </c>
      <c r="E235" s="3" t="s">
        <v>313</v>
      </c>
      <c r="F235" s="8" t="s">
        <v>38</v>
      </c>
      <c r="G235" s="9">
        <v>74655.964999999997</v>
      </c>
      <c r="H235" s="9">
        <v>69878.638000000006</v>
      </c>
    </row>
    <row r="236" spans="1:8" ht="37.5">
      <c r="A236" s="6" t="s">
        <v>309</v>
      </c>
      <c r="B236" s="28">
        <v>340</v>
      </c>
      <c r="C236" s="3" t="s">
        <v>26</v>
      </c>
      <c r="D236" s="3" t="s">
        <v>6</v>
      </c>
      <c r="E236" s="3" t="s">
        <v>314</v>
      </c>
      <c r="F236" s="8"/>
      <c r="G236" s="9">
        <f>G237</f>
        <v>96251.535000000003</v>
      </c>
      <c r="H236" s="9">
        <f>H237</f>
        <v>91849.361999999994</v>
      </c>
    </row>
    <row r="237" spans="1:8" ht="56.25">
      <c r="A237" s="6" t="s">
        <v>37</v>
      </c>
      <c r="B237" s="28">
        <v>340</v>
      </c>
      <c r="C237" s="3" t="s">
        <v>26</v>
      </c>
      <c r="D237" s="3" t="s">
        <v>6</v>
      </c>
      <c r="E237" s="3" t="s">
        <v>314</v>
      </c>
      <c r="F237" s="8">
        <v>600</v>
      </c>
      <c r="G237" s="9">
        <v>96251.535000000003</v>
      </c>
      <c r="H237" s="9">
        <v>91849.361999999994</v>
      </c>
    </row>
    <row r="238" spans="1:8">
      <c r="A238" s="6" t="s">
        <v>45</v>
      </c>
      <c r="B238" s="28">
        <v>340</v>
      </c>
      <c r="C238" s="8" t="s">
        <v>26</v>
      </c>
      <c r="D238" s="8" t="s">
        <v>9</v>
      </c>
      <c r="E238" s="29"/>
      <c r="F238" s="8"/>
      <c r="G238" s="9">
        <f t="shared" ref="G238:H242" si="23">G239</f>
        <v>4200</v>
      </c>
      <c r="H238" s="9">
        <f t="shared" si="23"/>
        <v>4200</v>
      </c>
    </row>
    <row r="239" spans="1:8" ht="93.75">
      <c r="A239" s="68" t="s">
        <v>306</v>
      </c>
      <c r="B239" s="28">
        <v>340</v>
      </c>
      <c r="C239" s="8" t="s">
        <v>26</v>
      </c>
      <c r="D239" s="8" t="s">
        <v>9</v>
      </c>
      <c r="E239" s="8" t="s">
        <v>310</v>
      </c>
      <c r="F239" s="8"/>
      <c r="G239" s="9">
        <f t="shared" si="23"/>
        <v>4200</v>
      </c>
      <c r="H239" s="9">
        <f t="shared" si="23"/>
        <v>4200</v>
      </c>
    </row>
    <row r="240" spans="1:8" ht="93.75">
      <c r="A240" s="68" t="s">
        <v>315</v>
      </c>
      <c r="B240" s="28">
        <v>340</v>
      </c>
      <c r="C240" s="8" t="s">
        <v>129</v>
      </c>
      <c r="D240" s="8" t="s">
        <v>9</v>
      </c>
      <c r="E240" s="8" t="s">
        <v>316</v>
      </c>
      <c r="F240" s="8"/>
      <c r="G240" s="9">
        <f t="shared" si="23"/>
        <v>4200</v>
      </c>
      <c r="H240" s="9">
        <f t="shared" si="23"/>
        <v>4200</v>
      </c>
    </row>
    <row r="241" spans="1:8" ht="37.5">
      <c r="A241" s="61" t="s">
        <v>357</v>
      </c>
      <c r="B241" s="28">
        <v>340</v>
      </c>
      <c r="C241" s="8" t="s">
        <v>26</v>
      </c>
      <c r="D241" s="8" t="s">
        <v>9</v>
      </c>
      <c r="E241" s="8" t="s">
        <v>317</v>
      </c>
      <c r="F241" s="8"/>
      <c r="G241" s="9">
        <f t="shared" si="23"/>
        <v>4200</v>
      </c>
      <c r="H241" s="9">
        <f t="shared" si="23"/>
        <v>4200</v>
      </c>
    </row>
    <row r="242" spans="1:8" ht="37.5">
      <c r="A242" s="61" t="s">
        <v>130</v>
      </c>
      <c r="B242" s="28">
        <v>340</v>
      </c>
      <c r="C242" s="8" t="s">
        <v>26</v>
      </c>
      <c r="D242" s="8" t="s">
        <v>9</v>
      </c>
      <c r="E242" s="8" t="s">
        <v>318</v>
      </c>
      <c r="F242" s="8" t="s">
        <v>7</v>
      </c>
      <c r="G242" s="9">
        <f t="shared" si="23"/>
        <v>4200</v>
      </c>
      <c r="H242" s="9">
        <f t="shared" si="23"/>
        <v>4200</v>
      </c>
    </row>
    <row r="243" spans="1:8" ht="56.25">
      <c r="A243" s="6" t="s">
        <v>37</v>
      </c>
      <c r="B243" s="28">
        <v>340</v>
      </c>
      <c r="C243" s="8" t="s">
        <v>26</v>
      </c>
      <c r="D243" s="8" t="s">
        <v>9</v>
      </c>
      <c r="E243" s="8" t="s">
        <v>318</v>
      </c>
      <c r="F243" s="8" t="s">
        <v>38</v>
      </c>
      <c r="G243" s="9">
        <v>4200</v>
      </c>
      <c r="H243" s="73">
        <v>4200</v>
      </c>
    </row>
    <row r="244" spans="1:8" ht="39">
      <c r="A244" s="17" t="s">
        <v>66</v>
      </c>
      <c r="B244" s="25">
        <v>360</v>
      </c>
      <c r="C244" s="26"/>
      <c r="D244" s="26"/>
      <c r="E244" s="46"/>
      <c r="F244" s="46"/>
      <c r="G244" s="27">
        <f>G245</f>
        <v>896.11399999999992</v>
      </c>
      <c r="H244" s="27">
        <f>H245</f>
        <v>930.53</v>
      </c>
    </row>
    <row r="245" spans="1:8">
      <c r="A245" s="6" t="s">
        <v>5</v>
      </c>
      <c r="B245" s="28">
        <v>360</v>
      </c>
      <c r="C245" s="3" t="s">
        <v>6</v>
      </c>
      <c r="D245" s="3"/>
      <c r="E245" s="47"/>
      <c r="F245" s="47"/>
      <c r="G245" s="9">
        <f>G246+G251</f>
        <v>896.11399999999992</v>
      </c>
      <c r="H245" s="9">
        <f>H246+H251</f>
        <v>930.53</v>
      </c>
    </row>
    <row r="246" spans="1:8" ht="75">
      <c r="A246" s="6" t="s">
        <v>23</v>
      </c>
      <c r="B246" s="28">
        <v>360</v>
      </c>
      <c r="C246" s="8" t="s">
        <v>6</v>
      </c>
      <c r="D246" s="8" t="s">
        <v>24</v>
      </c>
      <c r="E246" s="47"/>
      <c r="F246" s="47"/>
      <c r="G246" s="9">
        <f>G247</f>
        <v>892.06399999999996</v>
      </c>
      <c r="H246" s="9">
        <f>H247</f>
        <v>926.48</v>
      </c>
    </row>
    <row r="247" spans="1:8" ht="37.5">
      <c r="A247" s="6" t="s">
        <v>337</v>
      </c>
      <c r="B247" s="28">
        <v>360</v>
      </c>
      <c r="C247" s="8" t="s">
        <v>6</v>
      </c>
      <c r="D247" s="8" t="s">
        <v>24</v>
      </c>
      <c r="E247" s="8" t="s">
        <v>78</v>
      </c>
      <c r="F247" s="8" t="s">
        <v>7</v>
      </c>
      <c r="G247" s="9">
        <f>G248</f>
        <v>892.06399999999996</v>
      </c>
      <c r="H247" s="9">
        <f>H248</f>
        <v>926.48</v>
      </c>
    </row>
    <row r="248" spans="1:8">
      <c r="A248" s="6" t="s">
        <v>14</v>
      </c>
      <c r="B248" s="28">
        <v>360</v>
      </c>
      <c r="C248" s="8" t="s">
        <v>6</v>
      </c>
      <c r="D248" s="8" t="s">
        <v>24</v>
      </c>
      <c r="E248" s="8" t="s">
        <v>80</v>
      </c>
      <c r="F248" s="8" t="s">
        <v>7</v>
      </c>
      <c r="G248" s="9">
        <f>G249+G250</f>
        <v>892.06399999999996</v>
      </c>
      <c r="H248" s="9">
        <f>H249+H250</f>
        <v>926.48</v>
      </c>
    </row>
    <row r="249" spans="1:8" ht="112.5">
      <c r="A249" s="6" t="s">
        <v>10</v>
      </c>
      <c r="B249" s="28">
        <v>360</v>
      </c>
      <c r="C249" s="8" t="s">
        <v>6</v>
      </c>
      <c r="D249" s="8" t="s">
        <v>24</v>
      </c>
      <c r="E249" s="8" t="s">
        <v>80</v>
      </c>
      <c r="F249" s="8" t="s">
        <v>11</v>
      </c>
      <c r="G249" s="9">
        <v>851.44200000000001</v>
      </c>
      <c r="H249" s="73">
        <v>885.49800000000005</v>
      </c>
    </row>
    <row r="250" spans="1:8" ht="37.5">
      <c r="A250" s="6" t="s">
        <v>15</v>
      </c>
      <c r="B250" s="28">
        <v>360</v>
      </c>
      <c r="C250" s="3" t="s">
        <v>6</v>
      </c>
      <c r="D250" s="8" t="s">
        <v>24</v>
      </c>
      <c r="E250" s="8" t="s">
        <v>80</v>
      </c>
      <c r="F250" s="8" t="s">
        <v>16</v>
      </c>
      <c r="G250" s="9">
        <v>40.622</v>
      </c>
      <c r="H250" s="73">
        <v>40.981999999999999</v>
      </c>
    </row>
    <row r="251" spans="1:8">
      <c r="A251" s="6" t="s">
        <v>27</v>
      </c>
      <c r="B251" s="28">
        <v>360</v>
      </c>
      <c r="C251" s="8" t="s">
        <v>6</v>
      </c>
      <c r="D251" s="8" t="s">
        <v>28</v>
      </c>
      <c r="E251" s="8"/>
      <c r="F251" s="8"/>
      <c r="G251" s="9">
        <f t="shared" ref="G251:H253" si="24">G252</f>
        <v>4.05</v>
      </c>
      <c r="H251" s="9">
        <f t="shared" si="24"/>
        <v>4.05</v>
      </c>
    </row>
    <row r="252" spans="1:8" ht="37.5">
      <c r="A252" s="6" t="s">
        <v>337</v>
      </c>
      <c r="B252" s="28">
        <v>360</v>
      </c>
      <c r="C252" s="8" t="s">
        <v>6</v>
      </c>
      <c r="D252" s="8" t="s">
        <v>28</v>
      </c>
      <c r="E252" s="8" t="s">
        <v>78</v>
      </c>
      <c r="F252" s="8"/>
      <c r="G252" s="9">
        <f t="shared" si="24"/>
        <v>4.05</v>
      </c>
      <c r="H252" s="9">
        <f t="shared" si="24"/>
        <v>4.05</v>
      </c>
    </row>
    <row r="253" spans="1:8" ht="37.5">
      <c r="A253" s="6" t="s">
        <v>181</v>
      </c>
      <c r="B253" s="28">
        <v>360</v>
      </c>
      <c r="C253" s="8" t="s">
        <v>6</v>
      </c>
      <c r="D253" s="8" t="s">
        <v>28</v>
      </c>
      <c r="E253" s="8" t="s">
        <v>231</v>
      </c>
      <c r="F253" s="8"/>
      <c r="G253" s="9">
        <f t="shared" si="24"/>
        <v>4.05</v>
      </c>
      <c r="H253" s="9">
        <f t="shared" si="24"/>
        <v>4.05</v>
      </c>
    </row>
    <row r="254" spans="1:8" ht="37.5">
      <c r="A254" s="6" t="s">
        <v>15</v>
      </c>
      <c r="B254" s="28">
        <v>360</v>
      </c>
      <c r="C254" s="8" t="s">
        <v>6</v>
      </c>
      <c r="D254" s="8" t="s">
        <v>28</v>
      </c>
      <c r="E254" s="8" t="s">
        <v>231</v>
      </c>
      <c r="F254" s="8">
        <v>200</v>
      </c>
      <c r="G254" s="9">
        <v>4.05</v>
      </c>
      <c r="H254" s="73">
        <v>4.05</v>
      </c>
    </row>
    <row r="255" spans="1:8" ht="39">
      <c r="A255" s="17" t="s">
        <v>65</v>
      </c>
      <c r="B255" s="25">
        <v>370</v>
      </c>
      <c r="C255" s="26"/>
      <c r="D255" s="26"/>
      <c r="E255" s="46"/>
      <c r="F255" s="46"/>
      <c r="G255" s="27">
        <f>G256+G273+G278</f>
        <v>52337.322</v>
      </c>
      <c r="H255" s="27">
        <f>H256+H273+H278</f>
        <v>53040.453999999998</v>
      </c>
    </row>
    <row r="256" spans="1:8">
      <c r="A256" s="6" t="s">
        <v>5</v>
      </c>
      <c r="B256" s="28">
        <v>370</v>
      </c>
      <c r="C256" s="3" t="s">
        <v>6</v>
      </c>
      <c r="D256" s="3"/>
      <c r="E256" s="47"/>
      <c r="F256" s="47"/>
      <c r="G256" s="9">
        <f>G257+G264</f>
        <v>18532.121999999999</v>
      </c>
      <c r="H256" s="9">
        <f>H257+H264</f>
        <v>18774.153999999999</v>
      </c>
    </row>
    <row r="257" spans="1:8" ht="75">
      <c r="A257" s="6" t="s">
        <v>23</v>
      </c>
      <c r="B257" s="28">
        <v>370</v>
      </c>
      <c r="C257" s="8" t="s">
        <v>6</v>
      </c>
      <c r="D257" s="8" t="s">
        <v>24</v>
      </c>
      <c r="E257" s="8" t="s">
        <v>7</v>
      </c>
      <c r="F257" s="8" t="s">
        <v>7</v>
      </c>
      <c r="G257" s="9">
        <f t="shared" ref="G257:H259" si="25">G258</f>
        <v>6446.0220000000008</v>
      </c>
      <c r="H257" s="9">
        <f t="shared" si="25"/>
        <v>6667.6539999999995</v>
      </c>
    </row>
    <row r="258" spans="1:8" ht="93.75">
      <c r="A258" s="6" t="s">
        <v>271</v>
      </c>
      <c r="B258" s="28">
        <v>370</v>
      </c>
      <c r="C258" s="8" t="s">
        <v>6</v>
      </c>
      <c r="D258" s="8" t="s">
        <v>24</v>
      </c>
      <c r="E258" s="8" t="s">
        <v>95</v>
      </c>
      <c r="F258" s="8"/>
      <c r="G258" s="9">
        <f t="shared" si="25"/>
        <v>6446.0220000000008</v>
      </c>
      <c r="H258" s="9">
        <f t="shared" si="25"/>
        <v>6667.6539999999995</v>
      </c>
    </row>
    <row r="259" spans="1:8" ht="56.25">
      <c r="A259" s="6" t="s">
        <v>358</v>
      </c>
      <c r="B259" s="28">
        <v>370</v>
      </c>
      <c r="C259" s="8" t="s">
        <v>6</v>
      </c>
      <c r="D259" s="8" t="s">
        <v>24</v>
      </c>
      <c r="E259" s="8" t="s">
        <v>96</v>
      </c>
      <c r="F259" s="8"/>
      <c r="G259" s="9">
        <f t="shared" si="25"/>
        <v>6446.0220000000008</v>
      </c>
      <c r="H259" s="9">
        <f t="shared" si="25"/>
        <v>6667.6539999999995</v>
      </c>
    </row>
    <row r="260" spans="1:8">
      <c r="A260" s="6" t="s">
        <v>14</v>
      </c>
      <c r="B260" s="28">
        <v>370</v>
      </c>
      <c r="C260" s="8" t="s">
        <v>6</v>
      </c>
      <c r="D260" s="8" t="s">
        <v>24</v>
      </c>
      <c r="E260" s="8" t="s">
        <v>97</v>
      </c>
      <c r="F260" s="8"/>
      <c r="G260" s="9">
        <f>G261+G262+G263</f>
        <v>6446.0220000000008</v>
      </c>
      <c r="H260" s="9">
        <f>H261+H262+H263</f>
        <v>6667.6539999999995</v>
      </c>
    </row>
    <row r="261" spans="1:8" ht="112.5">
      <c r="A261" s="6" t="s">
        <v>10</v>
      </c>
      <c r="B261" s="28">
        <v>370</v>
      </c>
      <c r="C261" s="8" t="s">
        <v>6</v>
      </c>
      <c r="D261" s="8" t="s">
        <v>24</v>
      </c>
      <c r="E261" s="8" t="s">
        <v>97</v>
      </c>
      <c r="F261" s="8" t="s">
        <v>11</v>
      </c>
      <c r="G261" s="9">
        <v>5317.0150000000003</v>
      </c>
      <c r="H261" s="73">
        <v>5529.2939999999999</v>
      </c>
    </row>
    <row r="262" spans="1:8" ht="37.5">
      <c r="A262" s="6" t="s">
        <v>15</v>
      </c>
      <c r="B262" s="28">
        <v>370</v>
      </c>
      <c r="C262" s="8" t="s">
        <v>6</v>
      </c>
      <c r="D262" s="8" t="s">
        <v>24</v>
      </c>
      <c r="E262" s="8" t="s">
        <v>97</v>
      </c>
      <c r="F262" s="8" t="s">
        <v>16</v>
      </c>
      <c r="G262" s="9">
        <v>1124.296</v>
      </c>
      <c r="H262" s="73">
        <v>1133.6489999999999</v>
      </c>
    </row>
    <row r="263" spans="1:8">
      <c r="A263" s="6" t="s">
        <v>17</v>
      </c>
      <c r="B263" s="28">
        <v>370</v>
      </c>
      <c r="C263" s="8" t="s">
        <v>6</v>
      </c>
      <c r="D263" s="8" t="s">
        <v>24</v>
      </c>
      <c r="E263" s="8" t="s">
        <v>97</v>
      </c>
      <c r="F263" s="8" t="s">
        <v>18</v>
      </c>
      <c r="G263" s="9">
        <v>4.7110000000000003</v>
      </c>
      <c r="H263" s="73">
        <v>4.7110000000000003</v>
      </c>
    </row>
    <row r="264" spans="1:8">
      <c r="A264" s="6" t="s">
        <v>27</v>
      </c>
      <c r="B264" s="7">
        <v>370</v>
      </c>
      <c r="C264" s="3" t="s">
        <v>6</v>
      </c>
      <c r="D264" s="3">
        <v>13</v>
      </c>
      <c r="E264" s="8"/>
      <c r="F264" s="8"/>
      <c r="G264" s="9">
        <f>G265</f>
        <v>12086.099999999999</v>
      </c>
      <c r="H264" s="9">
        <f>H265</f>
        <v>12106.5</v>
      </c>
    </row>
    <row r="265" spans="1:8" ht="37.5">
      <c r="A265" s="6" t="s">
        <v>337</v>
      </c>
      <c r="B265" s="28">
        <v>370</v>
      </c>
      <c r="C265" s="8" t="s">
        <v>6</v>
      </c>
      <c r="D265" s="8" t="s">
        <v>28</v>
      </c>
      <c r="E265" s="8" t="s">
        <v>78</v>
      </c>
      <c r="F265" s="8" t="s">
        <v>7</v>
      </c>
      <c r="G265" s="9">
        <f>G266+G269+G271</f>
        <v>12086.099999999999</v>
      </c>
      <c r="H265" s="9">
        <f>H266+H269+H271</f>
        <v>12106.5</v>
      </c>
    </row>
    <row r="266" spans="1:8" ht="37.5">
      <c r="A266" s="6" t="s">
        <v>132</v>
      </c>
      <c r="B266" s="28">
        <v>370</v>
      </c>
      <c r="C266" s="8" t="s">
        <v>6</v>
      </c>
      <c r="D266" s="8" t="s">
        <v>28</v>
      </c>
      <c r="E266" s="8" t="s">
        <v>165</v>
      </c>
      <c r="F266" s="8" t="s">
        <v>7</v>
      </c>
      <c r="G266" s="9">
        <f>G267+G268</f>
        <v>11961.8</v>
      </c>
      <c r="H266" s="9">
        <f>H267+H268</f>
        <v>11979.5</v>
      </c>
    </row>
    <row r="267" spans="1:8" ht="112.5">
      <c r="A267" s="6" t="s">
        <v>10</v>
      </c>
      <c r="B267" s="28">
        <v>370</v>
      </c>
      <c r="C267" s="8" t="s">
        <v>6</v>
      </c>
      <c r="D267" s="8" t="s">
        <v>28</v>
      </c>
      <c r="E267" s="8" t="s">
        <v>165</v>
      </c>
      <c r="F267" s="8" t="s">
        <v>11</v>
      </c>
      <c r="G267" s="9">
        <v>11396.26</v>
      </c>
      <c r="H267" s="9">
        <v>11396.26</v>
      </c>
    </row>
    <row r="268" spans="1:8" ht="37.5">
      <c r="A268" s="6" t="s">
        <v>15</v>
      </c>
      <c r="B268" s="28">
        <v>370</v>
      </c>
      <c r="C268" s="8" t="s">
        <v>6</v>
      </c>
      <c r="D268" s="8" t="s">
        <v>28</v>
      </c>
      <c r="E268" s="8" t="s">
        <v>165</v>
      </c>
      <c r="F268" s="8" t="s">
        <v>16</v>
      </c>
      <c r="G268" s="9">
        <v>565.54</v>
      </c>
      <c r="H268" s="73">
        <v>583.24</v>
      </c>
    </row>
    <row r="269" spans="1:8" ht="93.75">
      <c r="A269" s="6" t="s">
        <v>319</v>
      </c>
      <c r="B269" s="28">
        <v>370</v>
      </c>
      <c r="C269" s="8" t="s">
        <v>6</v>
      </c>
      <c r="D269" s="8" t="s">
        <v>28</v>
      </c>
      <c r="E269" s="8" t="s">
        <v>86</v>
      </c>
      <c r="F269" s="8" t="s">
        <v>7</v>
      </c>
      <c r="G269" s="9">
        <f>G270</f>
        <v>83.8</v>
      </c>
      <c r="H269" s="9">
        <f>H270</f>
        <v>86.5</v>
      </c>
    </row>
    <row r="270" spans="1:8">
      <c r="A270" s="6" t="s">
        <v>29</v>
      </c>
      <c r="B270" s="28">
        <v>370</v>
      </c>
      <c r="C270" s="8" t="s">
        <v>6</v>
      </c>
      <c r="D270" s="8" t="s">
        <v>28</v>
      </c>
      <c r="E270" s="8" t="s">
        <v>86</v>
      </c>
      <c r="F270" s="8" t="s">
        <v>30</v>
      </c>
      <c r="G270" s="9">
        <v>83.8</v>
      </c>
      <c r="H270" s="73">
        <v>86.5</v>
      </c>
    </row>
    <row r="271" spans="1:8" ht="37.5">
      <c r="A271" s="6" t="s">
        <v>181</v>
      </c>
      <c r="B271" s="28">
        <v>370</v>
      </c>
      <c r="C271" s="8" t="s">
        <v>6</v>
      </c>
      <c r="D271" s="8" t="s">
        <v>28</v>
      </c>
      <c r="E271" s="8" t="s">
        <v>231</v>
      </c>
      <c r="F271" s="8"/>
      <c r="G271" s="9">
        <f>G272</f>
        <v>40.5</v>
      </c>
      <c r="H271" s="9">
        <f>H272</f>
        <v>40.5</v>
      </c>
    </row>
    <row r="272" spans="1:8" ht="37.5">
      <c r="A272" s="6" t="s">
        <v>15</v>
      </c>
      <c r="B272" s="28">
        <v>370</v>
      </c>
      <c r="C272" s="8" t="s">
        <v>6</v>
      </c>
      <c r="D272" s="8" t="s">
        <v>28</v>
      </c>
      <c r="E272" s="8" t="s">
        <v>231</v>
      </c>
      <c r="F272" s="8">
        <v>200</v>
      </c>
      <c r="G272" s="9">
        <v>40.5</v>
      </c>
      <c r="H272" s="73">
        <v>40.5</v>
      </c>
    </row>
    <row r="273" spans="1:8">
      <c r="A273" s="6" t="s">
        <v>70</v>
      </c>
      <c r="B273" s="28">
        <v>370</v>
      </c>
      <c r="C273" s="3" t="s">
        <v>9</v>
      </c>
      <c r="D273" s="8"/>
      <c r="E273" s="8"/>
      <c r="F273" s="8"/>
      <c r="G273" s="9">
        <f t="shared" ref="G273:H276" si="26">G274</f>
        <v>2713.7</v>
      </c>
      <c r="H273" s="9">
        <f t="shared" si="26"/>
        <v>2813.6</v>
      </c>
    </row>
    <row r="274" spans="1:8" ht="37.5">
      <c r="A274" s="6" t="s">
        <v>31</v>
      </c>
      <c r="B274" s="28">
        <v>370</v>
      </c>
      <c r="C274" s="8" t="s">
        <v>9</v>
      </c>
      <c r="D274" s="8" t="s">
        <v>13</v>
      </c>
      <c r="E274" s="8" t="s">
        <v>7</v>
      </c>
      <c r="F274" s="8" t="s">
        <v>7</v>
      </c>
      <c r="G274" s="9">
        <f t="shared" si="26"/>
        <v>2713.7</v>
      </c>
      <c r="H274" s="9">
        <f t="shared" si="26"/>
        <v>2813.6</v>
      </c>
    </row>
    <row r="275" spans="1:8" ht="37.5">
      <c r="A275" s="6" t="s">
        <v>337</v>
      </c>
      <c r="B275" s="28">
        <v>370</v>
      </c>
      <c r="C275" s="8" t="s">
        <v>9</v>
      </c>
      <c r="D275" s="8" t="s">
        <v>13</v>
      </c>
      <c r="E275" s="8" t="s">
        <v>78</v>
      </c>
      <c r="F275" s="8" t="s">
        <v>7</v>
      </c>
      <c r="G275" s="9">
        <f t="shared" si="26"/>
        <v>2713.7</v>
      </c>
      <c r="H275" s="9">
        <f t="shared" si="26"/>
        <v>2813.6</v>
      </c>
    </row>
    <row r="276" spans="1:8" ht="206.25" customHeight="1">
      <c r="A276" s="51" t="s">
        <v>334</v>
      </c>
      <c r="B276" s="28">
        <v>370</v>
      </c>
      <c r="C276" s="8" t="s">
        <v>9</v>
      </c>
      <c r="D276" s="8" t="s">
        <v>13</v>
      </c>
      <c r="E276" s="8" t="s">
        <v>92</v>
      </c>
      <c r="F276" s="8" t="s">
        <v>7</v>
      </c>
      <c r="G276" s="9">
        <f t="shared" si="26"/>
        <v>2713.7</v>
      </c>
      <c r="H276" s="9">
        <f t="shared" si="26"/>
        <v>2813.6</v>
      </c>
    </row>
    <row r="277" spans="1:8">
      <c r="A277" s="6" t="s">
        <v>29</v>
      </c>
      <c r="B277" s="28">
        <v>370</v>
      </c>
      <c r="C277" s="8" t="s">
        <v>9</v>
      </c>
      <c r="D277" s="8" t="s">
        <v>13</v>
      </c>
      <c r="E277" s="8" t="s">
        <v>92</v>
      </c>
      <c r="F277" s="8" t="s">
        <v>30</v>
      </c>
      <c r="G277" s="9">
        <v>2713.7</v>
      </c>
      <c r="H277" s="73">
        <v>2813.6</v>
      </c>
    </row>
    <row r="278" spans="1:8" ht="56.25">
      <c r="A278" s="6" t="s">
        <v>136</v>
      </c>
      <c r="B278" s="28">
        <v>370</v>
      </c>
      <c r="C278" s="8" t="s">
        <v>61</v>
      </c>
      <c r="D278" s="31"/>
      <c r="E278" s="31"/>
      <c r="F278" s="31"/>
      <c r="G278" s="9">
        <f>G279</f>
        <v>31091.499999999996</v>
      </c>
      <c r="H278" s="9">
        <f>H279</f>
        <v>31452.699999999997</v>
      </c>
    </row>
    <row r="279" spans="1:8" ht="75">
      <c r="A279" s="6" t="s">
        <v>137</v>
      </c>
      <c r="B279" s="28">
        <v>370</v>
      </c>
      <c r="C279" s="8" t="s">
        <v>61</v>
      </c>
      <c r="D279" s="8" t="s">
        <v>6</v>
      </c>
      <c r="E279" s="31"/>
      <c r="F279" s="31"/>
      <c r="G279" s="9">
        <f>G280</f>
        <v>31091.499999999996</v>
      </c>
      <c r="H279" s="9">
        <f>H280</f>
        <v>31452.699999999997</v>
      </c>
    </row>
    <row r="280" spans="1:8" ht="37.5">
      <c r="A280" s="6" t="s">
        <v>337</v>
      </c>
      <c r="B280" s="28">
        <v>370</v>
      </c>
      <c r="C280" s="8" t="s">
        <v>61</v>
      </c>
      <c r="D280" s="8" t="s">
        <v>6</v>
      </c>
      <c r="E280" s="8" t="s">
        <v>78</v>
      </c>
      <c r="F280" s="8"/>
      <c r="G280" s="9">
        <f>G283+G281</f>
        <v>31091.499999999996</v>
      </c>
      <c r="H280" s="9">
        <f>H283+H281</f>
        <v>31452.699999999997</v>
      </c>
    </row>
    <row r="281" spans="1:8" ht="150">
      <c r="A281" s="72" t="s">
        <v>282</v>
      </c>
      <c r="B281" s="28">
        <v>370</v>
      </c>
      <c r="C281" s="8" t="s">
        <v>61</v>
      </c>
      <c r="D281" s="8" t="s">
        <v>6</v>
      </c>
      <c r="E281" s="8" t="s">
        <v>186</v>
      </c>
      <c r="F281" s="8"/>
      <c r="G281" s="9">
        <f>G282</f>
        <v>792.8</v>
      </c>
      <c r="H281" s="9">
        <f>H282</f>
        <v>800.8</v>
      </c>
    </row>
    <row r="282" spans="1:8">
      <c r="A282" s="6" t="s">
        <v>29</v>
      </c>
      <c r="B282" s="28">
        <v>370</v>
      </c>
      <c r="C282" s="8" t="s">
        <v>61</v>
      </c>
      <c r="D282" s="8" t="s">
        <v>6</v>
      </c>
      <c r="E282" s="8" t="s">
        <v>186</v>
      </c>
      <c r="F282" s="8" t="s">
        <v>30</v>
      </c>
      <c r="G282" s="9">
        <v>792.8</v>
      </c>
      <c r="H282" s="73">
        <v>800.8</v>
      </c>
    </row>
    <row r="283" spans="1:8" ht="281.25">
      <c r="A283" s="51" t="s">
        <v>221</v>
      </c>
      <c r="B283" s="28">
        <v>370</v>
      </c>
      <c r="C283" s="8" t="s">
        <v>61</v>
      </c>
      <c r="D283" s="8" t="s">
        <v>6</v>
      </c>
      <c r="E283" s="8" t="s">
        <v>229</v>
      </c>
      <c r="F283" s="8" t="s">
        <v>7</v>
      </c>
      <c r="G283" s="9">
        <f>G284</f>
        <v>30298.699999999997</v>
      </c>
      <c r="H283" s="9">
        <f>H284</f>
        <v>30651.899999999998</v>
      </c>
    </row>
    <row r="284" spans="1:8">
      <c r="A284" s="6" t="s">
        <v>29</v>
      </c>
      <c r="B284" s="28">
        <v>370</v>
      </c>
      <c r="C284" s="8" t="s">
        <v>61</v>
      </c>
      <c r="D284" s="8" t="s">
        <v>6</v>
      </c>
      <c r="E284" s="8" t="s">
        <v>229</v>
      </c>
      <c r="F284" s="8" t="s">
        <v>30</v>
      </c>
      <c r="G284" s="9">
        <f>30298.6+0.1</f>
        <v>30298.699999999997</v>
      </c>
      <c r="H284" s="73">
        <f>30468.8+183.1</f>
        <v>30651.899999999998</v>
      </c>
    </row>
    <row r="285" spans="1:8" ht="58.5">
      <c r="A285" s="24" t="s">
        <v>71</v>
      </c>
      <c r="B285" s="25">
        <v>380</v>
      </c>
      <c r="C285" s="46"/>
      <c r="D285" s="46"/>
      <c r="E285" s="46"/>
      <c r="F285" s="46"/>
      <c r="G285" s="27">
        <f>G286</f>
        <v>2595.3150000000001</v>
      </c>
      <c r="H285" s="27">
        <f>H286</f>
        <v>2685.64</v>
      </c>
    </row>
    <row r="286" spans="1:8">
      <c r="A286" s="6" t="s">
        <v>5</v>
      </c>
      <c r="B286" s="28">
        <v>380</v>
      </c>
      <c r="C286" s="3" t="s">
        <v>6</v>
      </c>
      <c r="D286" s="3"/>
      <c r="E286" s="47"/>
      <c r="F286" s="47"/>
      <c r="G286" s="9">
        <f>G287</f>
        <v>2595.3150000000001</v>
      </c>
      <c r="H286" s="9">
        <f>H287</f>
        <v>2685.64</v>
      </c>
    </row>
    <row r="287" spans="1:8">
      <c r="A287" s="6" t="s">
        <v>27</v>
      </c>
      <c r="B287" s="28">
        <v>380</v>
      </c>
      <c r="C287" s="3" t="s">
        <v>6</v>
      </c>
      <c r="D287" s="3" t="s">
        <v>28</v>
      </c>
      <c r="E287" s="47"/>
      <c r="F287" s="47"/>
      <c r="G287" s="9">
        <f>G288+G294</f>
        <v>2595.3150000000001</v>
      </c>
      <c r="H287" s="9">
        <f>H288+H294</f>
        <v>2685.64</v>
      </c>
    </row>
    <row r="288" spans="1:8" ht="93.75">
      <c r="A288" s="6" t="s">
        <v>272</v>
      </c>
      <c r="B288" s="28">
        <v>380</v>
      </c>
      <c r="C288" s="8" t="s">
        <v>6</v>
      </c>
      <c r="D288" s="8" t="s">
        <v>28</v>
      </c>
      <c r="E288" s="8" t="s">
        <v>98</v>
      </c>
      <c r="F288" s="8" t="s">
        <v>7</v>
      </c>
      <c r="G288" s="9">
        <f>G289</f>
        <v>2535.0149999999999</v>
      </c>
      <c r="H288" s="9">
        <f>H289</f>
        <v>2623.54</v>
      </c>
    </row>
    <row r="289" spans="1:8" ht="75">
      <c r="A289" s="38" t="s">
        <v>359</v>
      </c>
      <c r="B289" s="28">
        <v>380</v>
      </c>
      <c r="C289" s="8" t="s">
        <v>6</v>
      </c>
      <c r="D289" s="8" t="s">
        <v>28</v>
      </c>
      <c r="E289" s="8" t="s">
        <v>99</v>
      </c>
      <c r="F289" s="8"/>
      <c r="G289" s="9">
        <f>G290</f>
        <v>2535.0149999999999</v>
      </c>
      <c r="H289" s="9">
        <f>H290</f>
        <v>2623.54</v>
      </c>
    </row>
    <row r="290" spans="1:8">
      <c r="A290" s="6" t="s">
        <v>14</v>
      </c>
      <c r="B290" s="28">
        <v>380</v>
      </c>
      <c r="C290" s="8" t="s">
        <v>6</v>
      </c>
      <c r="D290" s="8" t="s">
        <v>28</v>
      </c>
      <c r="E290" s="8" t="s">
        <v>100</v>
      </c>
      <c r="F290" s="8" t="s">
        <v>7</v>
      </c>
      <c r="G290" s="9">
        <f>G291+G292+G293</f>
        <v>2535.0149999999999</v>
      </c>
      <c r="H290" s="9">
        <f>H291+H292+H293</f>
        <v>2623.54</v>
      </c>
    </row>
    <row r="291" spans="1:8" ht="112.5">
      <c r="A291" s="6" t="s">
        <v>10</v>
      </c>
      <c r="B291" s="28">
        <v>380</v>
      </c>
      <c r="C291" s="8" t="s">
        <v>6</v>
      </c>
      <c r="D291" s="8" t="s">
        <v>28</v>
      </c>
      <c r="E291" s="8" t="s">
        <v>100</v>
      </c>
      <c r="F291" s="8" t="s">
        <v>11</v>
      </c>
      <c r="G291" s="9">
        <v>2218.16</v>
      </c>
      <c r="H291" s="9">
        <v>2306.6849999999999</v>
      </c>
    </row>
    <row r="292" spans="1:8" ht="37.5">
      <c r="A292" s="6" t="s">
        <v>15</v>
      </c>
      <c r="B292" s="28">
        <v>380</v>
      </c>
      <c r="C292" s="8" t="s">
        <v>6</v>
      </c>
      <c r="D292" s="8" t="s">
        <v>28</v>
      </c>
      <c r="E292" s="8" t="s">
        <v>100</v>
      </c>
      <c r="F292" s="8" t="s">
        <v>16</v>
      </c>
      <c r="G292" s="9">
        <v>306.85500000000002</v>
      </c>
      <c r="H292" s="9">
        <v>306.85500000000002</v>
      </c>
    </row>
    <row r="293" spans="1:8">
      <c r="A293" s="6" t="s">
        <v>17</v>
      </c>
      <c r="B293" s="28">
        <v>380</v>
      </c>
      <c r="C293" s="8" t="s">
        <v>6</v>
      </c>
      <c r="D293" s="8" t="s">
        <v>28</v>
      </c>
      <c r="E293" s="8" t="s">
        <v>100</v>
      </c>
      <c r="F293" s="8" t="s">
        <v>18</v>
      </c>
      <c r="G293" s="9">
        <v>10</v>
      </c>
      <c r="H293" s="9">
        <v>10</v>
      </c>
    </row>
    <row r="294" spans="1:8" ht="37.5">
      <c r="A294" s="6" t="s">
        <v>337</v>
      </c>
      <c r="B294" s="28">
        <v>380</v>
      </c>
      <c r="C294" s="8" t="s">
        <v>6</v>
      </c>
      <c r="D294" s="8" t="s">
        <v>28</v>
      </c>
      <c r="E294" s="8" t="s">
        <v>101</v>
      </c>
      <c r="F294" s="8"/>
      <c r="G294" s="9">
        <f>G295+G297</f>
        <v>60.3</v>
      </c>
      <c r="H294" s="9">
        <f>H295+H297</f>
        <v>62.099999999999994</v>
      </c>
    </row>
    <row r="295" spans="1:8" ht="93.75">
      <c r="A295" s="6" t="s">
        <v>218</v>
      </c>
      <c r="B295" s="28">
        <v>380</v>
      </c>
      <c r="C295" s="8" t="s">
        <v>6</v>
      </c>
      <c r="D295" s="8" t="s">
        <v>28</v>
      </c>
      <c r="E295" s="8" t="s">
        <v>182</v>
      </c>
      <c r="F295" s="8"/>
      <c r="G295" s="9">
        <f>G296</f>
        <v>44.1</v>
      </c>
      <c r="H295" s="9">
        <f>H296</f>
        <v>45.9</v>
      </c>
    </row>
    <row r="296" spans="1:8" ht="112.5">
      <c r="A296" s="6" t="s">
        <v>10</v>
      </c>
      <c r="B296" s="28">
        <v>380</v>
      </c>
      <c r="C296" s="8" t="s">
        <v>6</v>
      </c>
      <c r="D296" s="8" t="s">
        <v>28</v>
      </c>
      <c r="E296" s="8" t="s">
        <v>182</v>
      </c>
      <c r="F296" s="8">
        <v>100</v>
      </c>
      <c r="G296" s="9">
        <v>44.1</v>
      </c>
      <c r="H296" s="73">
        <v>45.9</v>
      </c>
    </row>
    <row r="297" spans="1:8" ht="37.5">
      <c r="A297" s="6" t="s">
        <v>181</v>
      </c>
      <c r="B297" s="28">
        <v>380</v>
      </c>
      <c r="C297" s="8" t="s">
        <v>6</v>
      </c>
      <c r="D297" s="8" t="s">
        <v>28</v>
      </c>
      <c r="E297" s="8" t="s">
        <v>231</v>
      </c>
      <c r="F297" s="8"/>
      <c r="G297" s="9">
        <f>G298</f>
        <v>16.2</v>
      </c>
      <c r="H297" s="9">
        <f>H298</f>
        <v>16.2</v>
      </c>
    </row>
    <row r="298" spans="1:8" ht="37.5">
      <c r="A298" s="6" t="s">
        <v>15</v>
      </c>
      <c r="B298" s="28">
        <v>380</v>
      </c>
      <c r="C298" s="8" t="s">
        <v>6</v>
      </c>
      <c r="D298" s="8" t="s">
        <v>28</v>
      </c>
      <c r="E298" s="8" t="s">
        <v>231</v>
      </c>
      <c r="F298" s="8">
        <v>200</v>
      </c>
      <c r="G298" s="9">
        <v>16.2</v>
      </c>
      <c r="H298" s="73">
        <v>16.2</v>
      </c>
    </row>
    <row r="299" spans="1:8" ht="58.5">
      <c r="A299" s="24" t="s">
        <v>72</v>
      </c>
      <c r="B299" s="50">
        <v>390</v>
      </c>
      <c r="C299" s="26"/>
      <c r="D299" s="26"/>
      <c r="E299" s="26"/>
      <c r="F299" s="26"/>
      <c r="G299" s="27">
        <f>G300+G403+G322</f>
        <v>913672.85700000008</v>
      </c>
      <c r="H299" s="27">
        <f>H300+H403+H322</f>
        <v>918825.08900000004</v>
      </c>
    </row>
    <row r="300" spans="1:8">
      <c r="A300" s="6" t="s">
        <v>5</v>
      </c>
      <c r="B300" s="7">
        <v>390</v>
      </c>
      <c r="C300" s="3" t="s">
        <v>6</v>
      </c>
      <c r="D300" s="3"/>
      <c r="E300" s="3"/>
      <c r="F300" s="3"/>
      <c r="G300" s="9">
        <f>G301+G313</f>
        <v>7250.7950000000001</v>
      </c>
      <c r="H300" s="9">
        <f>H301+H313</f>
        <v>7502.527</v>
      </c>
    </row>
    <row r="301" spans="1:8" ht="112.5">
      <c r="A301" s="6" t="s">
        <v>19</v>
      </c>
      <c r="B301" s="28">
        <v>390</v>
      </c>
      <c r="C301" s="8" t="s">
        <v>6</v>
      </c>
      <c r="D301" s="8" t="s">
        <v>20</v>
      </c>
      <c r="E301" s="8" t="s">
        <v>7</v>
      </c>
      <c r="F301" s="8" t="s">
        <v>7</v>
      </c>
      <c r="G301" s="9">
        <f>G302+G308</f>
        <v>2763.1570000000002</v>
      </c>
      <c r="H301" s="9">
        <f>H302+H308</f>
        <v>2853.8820000000001</v>
      </c>
    </row>
    <row r="302" spans="1:8" ht="75">
      <c r="A302" s="6" t="s">
        <v>247</v>
      </c>
      <c r="B302" s="28">
        <v>390</v>
      </c>
      <c r="C302" s="3" t="s">
        <v>6</v>
      </c>
      <c r="D302" s="3" t="s">
        <v>20</v>
      </c>
      <c r="E302" s="8" t="s">
        <v>138</v>
      </c>
      <c r="F302" s="8"/>
      <c r="G302" s="9">
        <f t="shared" ref="G302:H304" si="27">G303</f>
        <v>438.29999999999995</v>
      </c>
      <c r="H302" s="9">
        <f t="shared" si="27"/>
        <v>455.4</v>
      </c>
    </row>
    <row r="303" spans="1:8" ht="37.5">
      <c r="A303" s="6" t="s">
        <v>248</v>
      </c>
      <c r="B303" s="28">
        <v>390</v>
      </c>
      <c r="C303" s="3" t="s">
        <v>6</v>
      </c>
      <c r="D303" s="3" t="s">
        <v>20</v>
      </c>
      <c r="E303" s="3" t="s">
        <v>142</v>
      </c>
      <c r="F303" s="8"/>
      <c r="G303" s="9">
        <f t="shared" si="27"/>
        <v>438.29999999999995</v>
      </c>
      <c r="H303" s="9">
        <f t="shared" si="27"/>
        <v>455.4</v>
      </c>
    </row>
    <row r="304" spans="1:8" ht="187.5">
      <c r="A304" s="51" t="s">
        <v>145</v>
      </c>
      <c r="B304" s="3" t="s">
        <v>161</v>
      </c>
      <c r="C304" s="3" t="s">
        <v>6</v>
      </c>
      <c r="D304" s="3" t="s">
        <v>20</v>
      </c>
      <c r="E304" s="3" t="s">
        <v>146</v>
      </c>
      <c r="F304" s="9" t="str">
        <f>F305</f>
        <v/>
      </c>
      <c r="G304" s="9">
        <f t="shared" si="27"/>
        <v>438.29999999999995</v>
      </c>
      <c r="H304" s="9">
        <f t="shared" si="27"/>
        <v>455.4</v>
      </c>
    </row>
    <row r="305" spans="1:8" ht="37.5">
      <c r="A305" s="6" t="s">
        <v>291</v>
      </c>
      <c r="B305" s="28">
        <v>390</v>
      </c>
      <c r="C305" s="8" t="s">
        <v>6</v>
      </c>
      <c r="D305" s="8" t="s">
        <v>20</v>
      </c>
      <c r="E305" s="8" t="s">
        <v>82</v>
      </c>
      <c r="F305" s="8" t="s">
        <v>7</v>
      </c>
      <c r="G305" s="9">
        <f>G306+G307</f>
        <v>438.29999999999995</v>
      </c>
      <c r="H305" s="9">
        <f>H306+H307</f>
        <v>455.4</v>
      </c>
    </row>
    <row r="306" spans="1:8" ht="112.5">
      <c r="A306" s="6" t="s">
        <v>10</v>
      </c>
      <c r="B306" s="28">
        <v>390</v>
      </c>
      <c r="C306" s="8" t="s">
        <v>6</v>
      </c>
      <c r="D306" s="8" t="s">
        <v>20</v>
      </c>
      <c r="E306" s="8" t="s">
        <v>82</v>
      </c>
      <c r="F306" s="8" t="s">
        <v>11</v>
      </c>
      <c r="G306" s="9">
        <v>428.4</v>
      </c>
      <c r="H306" s="9">
        <v>445.5</v>
      </c>
    </row>
    <row r="307" spans="1:8" ht="37.5">
      <c r="A307" s="6" t="s">
        <v>15</v>
      </c>
      <c r="B307" s="28">
        <v>390</v>
      </c>
      <c r="C307" s="8" t="s">
        <v>6</v>
      </c>
      <c r="D307" s="8" t="s">
        <v>20</v>
      </c>
      <c r="E307" s="8" t="s">
        <v>82</v>
      </c>
      <c r="F307" s="8" t="s">
        <v>16</v>
      </c>
      <c r="G307" s="9">
        <v>9.9</v>
      </c>
      <c r="H307" s="9">
        <v>9.9</v>
      </c>
    </row>
    <row r="308" spans="1:8" ht="37.5">
      <c r="A308" s="6" t="s">
        <v>337</v>
      </c>
      <c r="B308" s="28">
        <v>390</v>
      </c>
      <c r="C308" s="8" t="s">
        <v>6</v>
      </c>
      <c r="D308" s="8" t="s">
        <v>20</v>
      </c>
      <c r="E308" s="8" t="s">
        <v>78</v>
      </c>
      <c r="F308" s="8" t="s">
        <v>7</v>
      </c>
      <c r="G308" s="9">
        <f>G309</f>
        <v>2324.857</v>
      </c>
      <c r="H308" s="9">
        <f>H309</f>
        <v>2398.482</v>
      </c>
    </row>
    <row r="309" spans="1:8">
      <c r="A309" s="6" t="s">
        <v>14</v>
      </c>
      <c r="B309" s="28">
        <v>390</v>
      </c>
      <c r="C309" s="8" t="s">
        <v>6</v>
      </c>
      <c r="D309" s="8" t="s">
        <v>20</v>
      </c>
      <c r="E309" s="8" t="s">
        <v>80</v>
      </c>
      <c r="F309" s="8" t="s">
        <v>7</v>
      </c>
      <c r="G309" s="9">
        <f>G310+G311+G312</f>
        <v>2324.857</v>
      </c>
      <c r="H309" s="9">
        <f>H310+H311+H312</f>
        <v>2398.482</v>
      </c>
    </row>
    <row r="310" spans="1:8" ht="112.5">
      <c r="A310" s="6" t="s">
        <v>10</v>
      </c>
      <c r="B310" s="28">
        <v>390</v>
      </c>
      <c r="C310" s="8" t="s">
        <v>6</v>
      </c>
      <c r="D310" s="8" t="s">
        <v>20</v>
      </c>
      <c r="E310" s="8" t="s">
        <v>80</v>
      </c>
      <c r="F310" s="8" t="s">
        <v>11</v>
      </c>
      <c r="G310" s="9">
        <v>1840.6659999999999</v>
      </c>
      <c r="H310" s="9">
        <v>1914.2909999999999</v>
      </c>
    </row>
    <row r="311" spans="1:8" ht="37.5">
      <c r="A311" s="6" t="s">
        <v>15</v>
      </c>
      <c r="B311" s="28">
        <v>390</v>
      </c>
      <c r="C311" s="8" t="s">
        <v>6</v>
      </c>
      <c r="D311" s="8" t="s">
        <v>20</v>
      </c>
      <c r="E311" s="8" t="s">
        <v>80</v>
      </c>
      <c r="F311" s="8" t="s">
        <v>16</v>
      </c>
      <c r="G311" s="9">
        <v>476.59100000000001</v>
      </c>
      <c r="H311" s="9">
        <v>476.59100000000001</v>
      </c>
    </row>
    <row r="312" spans="1:8">
      <c r="A312" s="6" t="s">
        <v>17</v>
      </c>
      <c r="B312" s="28">
        <v>390</v>
      </c>
      <c r="C312" s="8" t="s">
        <v>6</v>
      </c>
      <c r="D312" s="8" t="s">
        <v>20</v>
      </c>
      <c r="E312" s="8" t="s">
        <v>80</v>
      </c>
      <c r="F312" s="8" t="s">
        <v>18</v>
      </c>
      <c r="G312" s="9">
        <v>7.6</v>
      </c>
      <c r="H312" s="9">
        <v>7.6</v>
      </c>
    </row>
    <row r="313" spans="1:8">
      <c r="A313" s="6" t="s">
        <v>27</v>
      </c>
      <c r="B313" s="28">
        <v>390</v>
      </c>
      <c r="C313" s="3" t="s">
        <v>6</v>
      </c>
      <c r="D313" s="8">
        <v>13</v>
      </c>
      <c r="E313" s="8"/>
      <c r="F313" s="8"/>
      <c r="G313" s="9">
        <f>G314</f>
        <v>4487.6379999999999</v>
      </c>
      <c r="H313" s="9">
        <f>H314</f>
        <v>4648.6449999999995</v>
      </c>
    </row>
    <row r="314" spans="1:8" ht="37.5">
      <c r="A314" s="6" t="s">
        <v>337</v>
      </c>
      <c r="B314" s="28">
        <v>390</v>
      </c>
      <c r="C314" s="8" t="s">
        <v>6</v>
      </c>
      <c r="D314" s="8">
        <v>13</v>
      </c>
      <c r="E314" s="8" t="s">
        <v>78</v>
      </c>
      <c r="F314" s="8"/>
      <c r="G314" s="9">
        <f>G315+G317+G320</f>
        <v>4487.6379999999999</v>
      </c>
      <c r="H314" s="9">
        <f>H315+H317+H320</f>
        <v>4648.6449999999995</v>
      </c>
    </row>
    <row r="315" spans="1:8" ht="37.5">
      <c r="A315" s="6" t="s">
        <v>73</v>
      </c>
      <c r="B315" s="28">
        <v>390</v>
      </c>
      <c r="C315" s="8" t="s">
        <v>6</v>
      </c>
      <c r="D315" s="8">
        <v>13</v>
      </c>
      <c r="E315" s="8" t="s">
        <v>81</v>
      </c>
      <c r="F315" s="23" t="s">
        <v>7</v>
      </c>
      <c r="G315" s="9">
        <f>G316</f>
        <v>112.26900000000001</v>
      </c>
      <c r="H315" s="9">
        <f>H316</f>
        <v>112.26900000000001</v>
      </c>
    </row>
    <row r="316" spans="1:8">
      <c r="A316" s="6" t="s">
        <v>17</v>
      </c>
      <c r="B316" s="28">
        <v>390</v>
      </c>
      <c r="C316" s="8" t="s">
        <v>6</v>
      </c>
      <c r="D316" s="8">
        <v>13</v>
      </c>
      <c r="E316" s="8" t="s">
        <v>81</v>
      </c>
      <c r="F316" s="8" t="s">
        <v>18</v>
      </c>
      <c r="G316" s="9">
        <v>112.26900000000001</v>
      </c>
      <c r="H316" s="9">
        <v>112.26900000000001</v>
      </c>
    </row>
    <row r="317" spans="1:8">
      <c r="A317" s="6" t="s">
        <v>75</v>
      </c>
      <c r="B317" s="28">
        <v>390</v>
      </c>
      <c r="C317" s="8" t="s">
        <v>6</v>
      </c>
      <c r="D317" s="8" t="s">
        <v>28</v>
      </c>
      <c r="E317" s="8" t="s">
        <v>91</v>
      </c>
      <c r="F317" s="8"/>
      <c r="G317" s="9">
        <f>G319+G318</f>
        <v>4363.2190000000001</v>
      </c>
      <c r="H317" s="9">
        <f>H319+H318</f>
        <v>4524.2259999999997</v>
      </c>
    </row>
    <row r="318" spans="1:8" ht="37.5">
      <c r="A318" s="6" t="s">
        <v>15</v>
      </c>
      <c r="B318" s="28">
        <v>390</v>
      </c>
      <c r="C318" s="8" t="s">
        <v>6</v>
      </c>
      <c r="D318" s="8" t="s">
        <v>28</v>
      </c>
      <c r="E318" s="8" t="s">
        <v>91</v>
      </c>
      <c r="F318" s="8">
        <v>200</v>
      </c>
      <c r="G318" s="9">
        <v>568.76800000000003</v>
      </c>
      <c r="H318" s="73">
        <v>578.71699999999998</v>
      </c>
    </row>
    <row r="319" spans="1:8" ht="56.25">
      <c r="A319" s="6" t="s">
        <v>37</v>
      </c>
      <c r="B319" s="28">
        <v>390</v>
      </c>
      <c r="C319" s="8" t="s">
        <v>6</v>
      </c>
      <c r="D319" s="8" t="s">
        <v>28</v>
      </c>
      <c r="E319" s="8" t="s">
        <v>91</v>
      </c>
      <c r="F319" s="8">
        <v>600</v>
      </c>
      <c r="G319" s="9">
        <v>3794.451</v>
      </c>
      <c r="H319" s="73">
        <v>3945.509</v>
      </c>
    </row>
    <row r="320" spans="1:8" ht="37.5">
      <c r="A320" s="6" t="s">
        <v>181</v>
      </c>
      <c r="B320" s="28">
        <v>390</v>
      </c>
      <c r="C320" s="8" t="s">
        <v>6</v>
      </c>
      <c r="D320" s="8" t="s">
        <v>28</v>
      </c>
      <c r="E320" s="8" t="s">
        <v>231</v>
      </c>
      <c r="F320" s="8"/>
      <c r="G320" s="9">
        <f>G321</f>
        <v>12.15</v>
      </c>
      <c r="H320" s="9">
        <f>H321</f>
        <v>12.15</v>
      </c>
    </row>
    <row r="321" spans="1:11" ht="37.5">
      <c r="A321" s="6" t="s">
        <v>15</v>
      </c>
      <c r="B321" s="28">
        <v>390</v>
      </c>
      <c r="C321" s="8" t="s">
        <v>6</v>
      </c>
      <c r="D321" s="8" t="s">
        <v>28</v>
      </c>
      <c r="E321" s="8" t="s">
        <v>231</v>
      </c>
      <c r="F321" s="8">
        <v>200</v>
      </c>
      <c r="G321" s="9">
        <v>12.15</v>
      </c>
      <c r="H321" s="73">
        <v>12.15</v>
      </c>
    </row>
    <row r="322" spans="1:11" ht="19.5">
      <c r="A322" s="6" t="s">
        <v>162</v>
      </c>
      <c r="B322" s="28">
        <v>390</v>
      </c>
      <c r="C322" s="8" t="s">
        <v>48</v>
      </c>
      <c r="D322" s="31"/>
      <c r="E322" s="31" t="s">
        <v>7</v>
      </c>
      <c r="F322" s="39" t="s">
        <v>7</v>
      </c>
      <c r="G322" s="9">
        <f>G323+G334+G358+G352</f>
        <v>894791.66200000013</v>
      </c>
      <c r="H322" s="9">
        <f>H323+H334+H358+H352</f>
        <v>899233.36200000008</v>
      </c>
      <c r="J322" s="14">
        <f>G322+G145</f>
        <v>948823.96200000017</v>
      </c>
      <c r="K322" s="14">
        <f>H322+H145</f>
        <v>953556.7620000001</v>
      </c>
    </row>
    <row r="323" spans="1:11">
      <c r="A323" s="6" t="s">
        <v>36</v>
      </c>
      <c r="B323" s="28">
        <v>390</v>
      </c>
      <c r="C323" s="8" t="s">
        <v>48</v>
      </c>
      <c r="D323" s="8" t="s">
        <v>6</v>
      </c>
      <c r="E323" s="8" t="s">
        <v>7</v>
      </c>
      <c r="F323" s="29" t="s">
        <v>7</v>
      </c>
      <c r="G323" s="9">
        <f>G324</f>
        <v>292839.49199999997</v>
      </c>
      <c r="H323" s="9">
        <f>H324</f>
        <v>294772.69699999999</v>
      </c>
    </row>
    <row r="324" spans="1:11" ht="75">
      <c r="A324" s="6" t="s">
        <v>247</v>
      </c>
      <c r="B324" s="28">
        <v>390</v>
      </c>
      <c r="C324" s="8" t="s">
        <v>48</v>
      </c>
      <c r="D324" s="8" t="s">
        <v>6</v>
      </c>
      <c r="E324" s="8" t="s">
        <v>138</v>
      </c>
      <c r="F324" s="29" t="s">
        <v>7</v>
      </c>
      <c r="G324" s="9">
        <f>G325</f>
        <v>292839.49199999997</v>
      </c>
      <c r="H324" s="9">
        <f>H325</f>
        <v>294772.69699999999</v>
      </c>
    </row>
    <row r="325" spans="1:11" ht="37.5">
      <c r="A325" s="6" t="s">
        <v>249</v>
      </c>
      <c r="B325" s="28">
        <v>390</v>
      </c>
      <c r="C325" s="8" t="s">
        <v>48</v>
      </c>
      <c r="D325" s="8" t="s">
        <v>6</v>
      </c>
      <c r="E325" s="8" t="s">
        <v>139</v>
      </c>
      <c r="F325" s="29" t="s">
        <v>7</v>
      </c>
      <c r="G325" s="9">
        <f>G326+G329</f>
        <v>292839.49199999997</v>
      </c>
      <c r="H325" s="9">
        <f>H326+H329</f>
        <v>294772.69699999999</v>
      </c>
    </row>
    <row r="326" spans="1:11" ht="112.5">
      <c r="A326" s="6" t="s">
        <v>372</v>
      </c>
      <c r="B326" s="28">
        <v>390</v>
      </c>
      <c r="C326" s="3" t="s">
        <v>48</v>
      </c>
      <c r="D326" s="3" t="s">
        <v>6</v>
      </c>
      <c r="E326" s="8" t="s">
        <v>140</v>
      </c>
      <c r="F326" s="29"/>
      <c r="G326" s="9">
        <f>G327</f>
        <v>99519.2</v>
      </c>
      <c r="H326" s="9">
        <f>H327</f>
        <v>99519.2</v>
      </c>
    </row>
    <row r="327" spans="1:11" ht="131.25">
      <c r="A327" s="6" t="s">
        <v>211</v>
      </c>
      <c r="B327" s="28">
        <v>390</v>
      </c>
      <c r="C327" s="8" t="s">
        <v>48</v>
      </c>
      <c r="D327" s="8" t="s">
        <v>6</v>
      </c>
      <c r="E327" s="8" t="s">
        <v>148</v>
      </c>
      <c r="F327" s="29" t="s">
        <v>7</v>
      </c>
      <c r="G327" s="9">
        <f>G328</f>
        <v>99519.2</v>
      </c>
      <c r="H327" s="9">
        <f>H328</f>
        <v>99519.2</v>
      </c>
    </row>
    <row r="328" spans="1:11" ht="56.25">
      <c r="A328" s="6" t="s">
        <v>37</v>
      </c>
      <c r="B328" s="28">
        <v>390</v>
      </c>
      <c r="C328" s="8" t="s">
        <v>48</v>
      </c>
      <c r="D328" s="8" t="s">
        <v>6</v>
      </c>
      <c r="E328" s="8" t="s">
        <v>148</v>
      </c>
      <c r="F328" s="8" t="s">
        <v>38</v>
      </c>
      <c r="G328" s="9">
        <v>99519.2</v>
      </c>
      <c r="H328" s="73">
        <v>99519.2</v>
      </c>
    </row>
    <row r="329" spans="1:11">
      <c r="A329" s="6" t="s">
        <v>361</v>
      </c>
      <c r="B329" s="7">
        <v>390</v>
      </c>
      <c r="C329" s="3" t="s">
        <v>48</v>
      </c>
      <c r="D329" s="3" t="s">
        <v>6</v>
      </c>
      <c r="E329" s="8" t="s">
        <v>141</v>
      </c>
      <c r="F329" s="8"/>
      <c r="G329" s="9">
        <f>G332+G330</f>
        <v>193320.29199999999</v>
      </c>
      <c r="H329" s="9">
        <f>H332+H330</f>
        <v>195253.497</v>
      </c>
    </row>
    <row r="330" spans="1:11" ht="37.5">
      <c r="A330" s="6" t="s">
        <v>419</v>
      </c>
      <c r="B330" s="7">
        <v>390</v>
      </c>
      <c r="C330" s="3" t="s">
        <v>48</v>
      </c>
      <c r="D330" s="3" t="s">
        <v>6</v>
      </c>
      <c r="E330" s="8" t="s">
        <v>234</v>
      </c>
      <c r="F330" s="8"/>
      <c r="G330" s="9">
        <f>G331</f>
        <v>35223.595999999998</v>
      </c>
      <c r="H330" s="9">
        <f>H331</f>
        <v>35575.834999999999</v>
      </c>
    </row>
    <row r="331" spans="1:11" ht="56.25">
      <c r="A331" s="6" t="s">
        <v>37</v>
      </c>
      <c r="B331" s="7">
        <v>390</v>
      </c>
      <c r="C331" s="3" t="s">
        <v>48</v>
      </c>
      <c r="D331" s="3" t="s">
        <v>6</v>
      </c>
      <c r="E331" s="8" t="s">
        <v>234</v>
      </c>
      <c r="F331" s="8">
        <v>600</v>
      </c>
      <c r="G331" s="9">
        <v>35223.595999999998</v>
      </c>
      <c r="H331" s="9">
        <v>35575.834999999999</v>
      </c>
    </row>
    <row r="332" spans="1:11" ht="37.5">
      <c r="A332" s="6" t="s">
        <v>240</v>
      </c>
      <c r="B332" s="28">
        <v>390</v>
      </c>
      <c r="C332" s="3" t="s">
        <v>48</v>
      </c>
      <c r="D332" s="3" t="s">
        <v>6</v>
      </c>
      <c r="E332" s="8" t="s">
        <v>225</v>
      </c>
      <c r="F332" s="8"/>
      <c r="G332" s="9">
        <f>G333</f>
        <v>158096.696</v>
      </c>
      <c r="H332" s="9">
        <f>H333</f>
        <v>159677.66200000001</v>
      </c>
    </row>
    <row r="333" spans="1:11" ht="56.25">
      <c r="A333" s="6" t="s">
        <v>37</v>
      </c>
      <c r="B333" s="28">
        <v>390</v>
      </c>
      <c r="C333" s="3" t="s">
        <v>48</v>
      </c>
      <c r="D333" s="3" t="s">
        <v>6</v>
      </c>
      <c r="E333" s="8" t="s">
        <v>225</v>
      </c>
      <c r="F333" s="8">
        <v>600</v>
      </c>
      <c r="G333" s="9">
        <v>158096.696</v>
      </c>
      <c r="H333" s="73">
        <v>159677.66200000001</v>
      </c>
    </row>
    <row r="334" spans="1:11">
      <c r="A334" s="6" t="s">
        <v>39</v>
      </c>
      <c r="B334" s="28">
        <v>390</v>
      </c>
      <c r="C334" s="8" t="s">
        <v>48</v>
      </c>
      <c r="D334" s="8" t="s">
        <v>9</v>
      </c>
      <c r="E334" s="29" t="s">
        <v>7</v>
      </c>
      <c r="F334" s="29"/>
      <c r="G334" s="9">
        <f>G335</f>
        <v>570871.54900000012</v>
      </c>
      <c r="H334" s="9">
        <f>H335</f>
        <v>573207.94400000013</v>
      </c>
    </row>
    <row r="335" spans="1:11" ht="75">
      <c r="A335" s="6" t="s">
        <v>247</v>
      </c>
      <c r="B335" s="28">
        <v>390</v>
      </c>
      <c r="C335" s="8" t="s">
        <v>48</v>
      </c>
      <c r="D335" s="8" t="s">
        <v>9</v>
      </c>
      <c r="E335" s="8" t="s">
        <v>138</v>
      </c>
      <c r="F335" s="29" t="s">
        <v>7</v>
      </c>
      <c r="G335" s="9">
        <f>G336</f>
        <v>570871.54900000012</v>
      </c>
      <c r="H335" s="9">
        <f>H336</f>
        <v>573207.94400000013</v>
      </c>
    </row>
    <row r="336" spans="1:11" ht="37.5">
      <c r="A336" s="6" t="s">
        <v>248</v>
      </c>
      <c r="B336" s="28">
        <v>390</v>
      </c>
      <c r="C336" s="8" t="s">
        <v>48</v>
      </c>
      <c r="D336" s="8" t="s">
        <v>9</v>
      </c>
      <c r="E336" s="8" t="s">
        <v>142</v>
      </c>
      <c r="F336" s="8"/>
      <c r="G336" s="9">
        <f>G337+G342+G347</f>
        <v>570871.54900000012</v>
      </c>
      <c r="H336" s="9">
        <f>H337+H342+H347</f>
        <v>573207.94400000013</v>
      </c>
    </row>
    <row r="337" spans="1:11">
      <c r="A337" s="6" t="s">
        <v>362</v>
      </c>
      <c r="B337" s="28">
        <v>390</v>
      </c>
      <c r="C337" s="8" t="s">
        <v>48</v>
      </c>
      <c r="D337" s="8" t="s">
        <v>9</v>
      </c>
      <c r="E337" s="8" t="s">
        <v>143</v>
      </c>
      <c r="F337" s="8"/>
      <c r="G337" s="9">
        <f>G340+G338</f>
        <v>306326.84900000005</v>
      </c>
      <c r="H337" s="9">
        <f>H340+H338</f>
        <v>306801.44400000002</v>
      </c>
    </row>
    <row r="338" spans="1:11" ht="56.25">
      <c r="A338" s="6" t="s">
        <v>241</v>
      </c>
      <c r="B338" s="28">
        <v>390</v>
      </c>
      <c r="C338" s="3" t="s">
        <v>48</v>
      </c>
      <c r="D338" s="3" t="s">
        <v>9</v>
      </c>
      <c r="E338" s="3" t="s">
        <v>144</v>
      </c>
      <c r="F338" s="8"/>
      <c r="G338" s="9">
        <f>G339</f>
        <v>39072.014000000003</v>
      </c>
      <c r="H338" s="9">
        <f>H339</f>
        <v>73235.794999999998</v>
      </c>
    </row>
    <row r="339" spans="1:11" ht="56.25">
      <c r="A339" s="6" t="s">
        <v>37</v>
      </c>
      <c r="B339" s="28">
        <v>390</v>
      </c>
      <c r="C339" s="3" t="s">
        <v>48</v>
      </c>
      <c r="D339" s="3" t="s">
        <v>9</v>
      </c>
      <c r="E339" s="3" t="s">
        <v>144</v>
      </c>
      <c r="F339" s="8">
        <v>600</v>
      </c>
      <c r="G339" s="69">
        <v>39072.014000000003</v>
      </c>
      <c r="H339" s="7">
        <v>73235.794999999998</v>
      </c>
    </row>
    <row r="340" spans="1:11" ht="93.75">
      <c r="A340" s="68" t="s">
        <v>242</v>
      </c>
      <c r="B340" s="28">
        <v>390</v>
      </c>
      <c r="C340" s="3" t="s">
        <v>48</v>
      </c>
      <c r="D340" s="3" t="s">
        <v>9</v>
      </c>
      <c r="E340" s="3" t="s">
        <v>226</v>
      </c>
      <c r="F340" s="8"/>
      <c r="G340" s="9">
        <f>G341</f>
        <v>267254.83500000002</v>
      </c>
      <c r="H340" s="9">
        <f>H341</f>
        <v>233565.649</v>
      </c>
    </row>
    <row r="341" spans="1:11" ht="56.25">
      <c r="A341" s="6" t="s">
        <v>37</v>
      </c>
      <c r="B341" s="28">
        <v>390</v>
      </c>
      <c r="C341" s="3" t="s">
        <v>48</v>
      </c>
      <c r="D341" s="3" t="s">
        <v>9</v>
      </c>
      <c r="E341" s="3" t="s">
        <v>226</v>
      </c>
      <c r="F341" s="8">
        <v>600</v>
      </c>
      <c r="G341" s="9">
        <v>267254.83500000002</v>
      </c>
      <c r="H341" s="9">
        <v>233565.649</v>
      </c>
    </row>
    <row r="342" spans="1:11" ht="187.5">
      <c r="A342" s="51" t="s">
        <v>145</v>
      </c>
      <c r="B342" s="28">
        <v>390</v>
      </c>
      <c r="C342" s="3" t="s">
        <v>48</v>
      </c>
      <c r="D342" s="3" t="s">
        <v>9</v>
      </c>
      <c r="E342" s="3" t="s">
        <v>146</v>
      </c>
      <c r="F342" s="3"/>
      <c r="G342" s="9">
        <f>G343+G345</f>
        <v>243387.7</v>
      </c>
      <c r="H342" s="9">
        <f>H343+H345</f>
        <v>243387.7</v>
      </c>
    </row>
    <row r="343" spans="1:11" ht="187.5">
      <c r="A343" s="51" t="s">
        <v>210</v>
      </c>
      <c r="B343" s="28">
        <v>390</v>
      </c>
      <c r="C343" s="3" t="s">
        <v>48</v>
      </c>
      <c r="D343" s="3" t="s">
        <v>9</v>
      </c>
      <c r="E343" s="3" t="s">
        <v>147</v>
      </c>
      <c r="F343" s="8" t="s">
        <v>7</v>
      </c>
      <c r="G343" s="9">
        <f>G344</f>
        <v>218109.2</v>
      </c>
      <c r="H343" s="9">
        <f>H344</f>
        <v>218109.2</v>
      </c>
    </row>
    <row r="344" spans="1:11" ht="56.25">
      <c r="A344" s="6" t="s">
        <v>37</v>
      </c>
      <c r="B344" s="28">
        <v>390</v>
      </c>
      <c r="C344" s="8" t="s">
        <v>48</v>
      </c>
      <c r="D344" s="8" t="s">
        <v>9</v>
      </c>
      <c r="E344" s="3" t="s">
        <v>147</v>
      </c>
      <c r="F344" s="8" t="s">
        <v>38</v>
      </c>
      <c r="G344" s="9">
        <v>218109.2</v>
      </c>
      <c r="H344" s="73">
        <v>218109.2</v>
      </c>
    </row>
    <row r="345" spans="1:11" ht="281.25">
      <c r="A345" s="76" t="s">
        <v>290</v>
      </c>
      <c r="B345" s="28">
        <v>390</v>
      </c>
      <c r="C345" s="8" t="s">
        <v>48</v>
      </c>
      <c r="D345" s="8" t="s">
        <v>9</v>
      </c>
      <c r="E345" s="3" t="s">
        <v>275</v>
      </c>
      <c r="F345" s="8"/>
      <c r="G345" s="9">
        <f>G346</f>
        <v>25278.5</v>
      </c>
      <c r="H345" s="9">
        <f>H346</f>
        <v>25278.5</v>
      </c>
    </row>
    <row r="346" spans="1:11" ht="56.25">
      <c r="A346" s="6" t="s">
        <v>37</v>
      </c>
      <c r="B346" s="28">
        <v>390</v>
      </c>
      <c r="C346" s="8" t="s">
        <v>48</v>
      </c>
      <c r="D346" s="8" t="s">
        <v>9</v>
      </c>
      <c r="E346" s="3" t="s">
        <v>275</v>
      </c>
      <c r="F346" s="8">
        <v>600</v>
      </c>
      <c r="G346" s="9">
        <v>25278.5</v>
      </c>
      <c r="H346" s="73">
        <v>25278.5</v>
      </c>
    </row>
    <row r="347" spans="1:11" ht="56.25">
      <c r="A347" s="6" t="s">
        <v>366</v>
      </c>
      <c r="B347" s="28">
        <v>390</v>
      </c>
      <c r="C347" s="8" t="s">
        <v>48</v>
      </c>
      <c r="D347" s="8" t="s">
        <v>9</v>
      </c>
      <c r="E347" s="3" t="s">
        <v>149</v>
      </c>
      <c r="F347" s="8"/>
      <c r="G347" s="9">
        <f>G350+G348</f>
        <v>21157</v>
      </c>
      <c r="H347" s="9">
        <f>H350+H348</f>
        <v>23018.800000000003</v>
      </c>
    </row>
    <row r="348" spans="1:11" ht="112.5">
      <c r="A348" s="6" t="s">
        <v>417</v>
      </c>
      <c r="B348" s="28">
        <v>390</v>
      </c>
      <c r="C348" s="8" t="s">
        <v>48</v>
      </c>
      <c r="D348" s="8" t="s">
        <v>9</v>
      </c>
      <c r="E348" s="3" t="s">
        <v>416</v>
      </c>
      <c r="F348" s="8"/>
      <c r="G348" s="9">
        <f>G349</f>
        <v>1793.8</v>
      </c>
      <c r="H348" s="9">
        <f>H349</f>
        <v>2075.4</v>
      </c>
    </row>
    <row r="349" spans="1:11" ht="56.25">
      <c r="A349" s="6" t="s">
        <v>37</v>
      </c>
      <c r="B349" s="28">
        <v>390</v>
      </c>
      <c r="C349" s="8" t="s">
        <v>48</v>
      </c>
      <c r="D349" s="8" t="s">
        <v>9</v>
      </c>
      <c r="E349" s="3" t="s">
        <v>416</v>
      </c>
      <c r="F349" s="8">
        <v>600</v>
      </c>
      <c r="G349" s="9">
        <v>1793.8</v>
      </c>
      <c r="H349" s="9">
        <v>2075.4</v>
      </c>
    </row>
    <row r="350" spans="1:11" ht="131.25">
      <c r="A350" s="6" t="s">
        <v>277</v>
      </c>
      <c r="B350" s="28">
        <v>390</v>
      </c>
      <c r="C350" s="8" t="s">
        <v>48</v>
      </c>
      <c r="D350" s="8" t="s">
        <v>9</v>
      </c>
      <c r="E350" s="3" t="s">
        <v>276</v>
      </c>
      <c r="F350" s="8"/>
      <c r="G350" s="9">
        <f>G351</f>
        <v>19363.2</v>
      </c>
      <c r="H350" s="9">
        <f>H351</f>
        <v>20943.400000000001</v>
      </c>
    </row>
    <row r="351" spans="1:11" ht="56.25">
      <c r="A351" s="6" t="s">
        <v>37</v>
      </c>
      <c r="B351" s="28">
        <v>390</v>
      </c>
      <c r="C351" s="8" t="s">
        <v>48</v>
      </c>
      <c r="D351" s="8" t="s">
        <v>9</v>
      </c>
      <c r="E351" s="3" t="s">
        <v>276</v>
      </c>
      <c r="F351" s="8">
        <v>600</v>
      </c>
      <c r="G351" s="9">
        <v>19363.2</v>
      </c>
      <c r="H351" s="73">
        <v>20943.400000000001</v>
      </c>
    </row>
    <row r="352" spans="1:11">
      <c r="A352" s="6" t="s">
        <v>200</v>
      </c>
      <c r="B352" s="28">
        <v>390</v>
      </c>
      <c r="C352" s="8" t="s">
        <v>48</v>
      </c>
      <c r="D352" s="3" t="s">
        <v>13</v>
      </c>
      <c r="E352" s="8"/>
      <c r="F352" s="8"/>
      <c r="G352" s="9">
        <f t="shared" ref="G352:H354" si="28">G353</f>
        <v>16952.3</v>
      </c>
      <c r="H352" s="9">
        <f t="shared" si="28"/>
        <v>17121.900000000001</v>
      </c>
      <c r="J352" s="14"/>
      <c r="K352" s="14"/>
    </row>
    <row r="353" spans="1:8" ht="75">
      <c r="A353" s="6" t="s">
        <v>247</v>
      </c>
      <c r="B353" s="28">
        <v>390</v>
      </c>
      <c r="C353" s="8" t="s">
        <v>48</v>
      </c>
      <c r="D353" s="3" t="s">
        <v>13</v>
      </c>
      <c r="E353" s="8" t="s">
        <v>138</v>
      </c>
      <c r="F353" s="8"/>
      <c r="G353" s="9">
        <f t="shared" si="28"/>
        <v>16952.3</v>
      </c>
      <c r="H353" s="9">
        <f t="shared" si="28"/>
        <v>17121.900000000001</v>
      </c>
    </row>
    <row r="354" spans="1:8" ht="56.25">
      <c r="A354" s="6" t="s">
        <v>246</v>
      </c>
      <c r="B354" s="28">
        <v>390</v>
      </c>
      <c r="C354" s="3" t="s">
        <v>48</v>
      </c>
      <c r="D354" s="3" t="s">
        <v>13</v>
      </c>
      <c r="E354" s="3" t="s">
        <v>150</v>
      </c>
      <c r="F354" s="8"/>
      <c r="G354" s="9">
        <f t="shared" si="28"/>
        <v>16952.3</v>
      </c>
      <c r="H354" s="9">
        <f t="shared" si="28"/>
        <v>17121.900000000001</v>
      </c>
    </row>
    <row r="355" spans="1:8" ht="37.5">
      <c r="A355" s="6" t="s">
        <v>373</v>
      </c>
      <c r="B355" s="28">
        <v>390</v>
      </c>
      <c r="C355" s="3" t="s">
        <v>48</v>
      </c>
      <c r="D355" s="3" t="s">
        <v>13</v>
      </c>
      <c r="E355" s="3" t="s">
        <v>151</v>
      </c>
      <c r="F355" s="8"/>
      <c r="G355" s="9">
        <f>G356</f>
        <v>16952.3</v>
      </c>
      <c r="H355" s="9">
        <f>H356</f>
        <v>17121.900000000001</v>
      </c>
    </row>
    <row r="356" spans="1:8" ht="150">
      <c r="A356" s="68" t="s">
        <v>237</v>
      </c>
      <c r="B356" s="28">
        <v>390</v>
      </c>
      <c r="C356" s="3" t="s">
        <v>48</v>
      </c>
      <c r="D356" s="3" t="s">
        <v>13</v>
      </c>
      <c r="E356" s="3" t="s">
        <v>227</v>
      </c>
      <c r="F356" s="8"/>
      <c r="G356" s="9">
        <f>G357</f>
        <v>16952.3</v>
      </c>
      <c r="H356" s="9">
        <f>H357</f>
        <v>17121.900000000001</v>
      </c>
    </row>
    <row r="357" spans="1:8" ht="56.25">
      <c r="A357" s="6" t="s">
        <v>37</v>
      </c>
      <c r="B357" s="28">
        <v>390</v>
      </c>
      <c r="C357" s="3" t="s">
        <v>48</v>
      </c>
      <c r="D357" s="3" t="s">
        <v>13</v>
      </c>
      <c r="E357" s="3" t="s">
        <v>227</v>
      </c>
      <c r="F357" s="8">
        <v>600</v>
      </c>
      <c r="G357" s="9">
        <v>16952.3</v>
      </c>
      <c r="H357" s="73">
        <v>17121.900000000001</v>
      </c>
    </row>
    <row r="358" spans="1:8">
      <c r="A358" s="6" t="s">
        <v>41</v>
      </c>
      <c r="B358" s="28">
        <v>390</v>
      </c>
      <c r="C358" s="8" t="s">
        <v>48</v>
      </c>
      <c r="D358" s="8" t="s">
        <v>47</v>
      </c>
      <c r="E358" s="29" t="s">
        <v>7</v>
      </c>
      <c r="F358" s="29" t="s">
        <v>7</v>
      </c>
      <c r="G358" s="9">
        <f>G359+G383+G387+G400+G378+G391</f>
        <v>14128.321</v>
      </c>
      <c r="H358" s="9">
        <f>H359+H383+H387+H400+H378+H391</f>
        <v>14130.821</v>
      </c>
    </row>
    <row r="359" spans="1:8" ht="75">
      <c r="A359" s="6" t="s">
        <v>247</v>
      </c>
      <c r="B359" s="28">
        <v>390</v>
      </c>
      <c r="C359" s="3" t="s">
        <v>48</v>
      </c>
      <c r="D359" s="3" t="s">
        <v>47</v>
      </c>
      <c r="E359" s="3" t="s">
        <v>138</v>
      </c>
      <c r="F359" s="29"/>
      <c r="G359" s="9">
        <f>G360+G364+G373</f>
        <v>11598</v>
      </c>
      <c r="H359" s="9">
        <f>H360+H364+H373</f>
        <v>11600.5</v>
      </c>
    </row>
    <row r="360" spans="1:8" ht="37.5">
      <c r="A360" s="6" t="s">
        <v>249</v>
      </c>
      <c r="B360" s="28">
        <v>390</v>
      </c>
      <c r="C360" s="8" t="s">
        <v>48</v>
      </c>
      <c r="D360" s="3" t="s">
        <v>47</v>
      </c>
      <c r="E360" s="8" t="s">
        <v>139</v>
      </c>
      <c r="F360" s="29"/>
      <c r="G360" s="9">
        <f t="shared" ref="G360:H362" si="29">G361</f>
        <v>50</v>
      </c>
      <c r="H360" s="9">
        <f t="shared" si="29"/>
        <v>50</v>
      </c>
    </row>
    <row r="361" spans="1:8" ht="56.25">
      <c r="A361" s="6" t="s">
        <v>365</v>
      </c>
      <c r="B361" s="28">
        <v>390</v>
      </c>
      <c r="C361" s="3" t="s">
        <v>48</v>
      </c>
      <c r="D361" s="3" t="s">
        <v>47</v>
      </c>
      <c r="E361" s="3" t="s">
        <v>193</v>
      </c>
      <c r="F361" s="8"/>
      <c r="G361" s="9">
        <f t="shared" si="29"/>
        <v>50</v>
      </c>
      <c r="H361" s="9">
        <f t="shared" si="29"/>
        <v>50</v>
      </c>
    </row>
    <row r="362" spans="1:8" ht="37.5">
      <c r="A362" s="6" t="s">
        <v>238</v>
      </c>
      <c r="B362" s="28">
        <v>390</v>
      </c>
      <c r="C362" s="3" t="s">
        <v>48</v>
      </c>
      <c r="D362" s="3" t="s">
        <v>47</v>
      </c>
      <c r="E362" s="3" t="s">
        <v>222</v>
      </c>
      <c r="F362" s="8"/>
      <c r="G362" s="9">
        <f t="shared" si="29"/>
        <v>50</v>
      </c>
      <c r="H362" s="9">
        <f t="shared" si="29"/>
        <v>50</v>
      </c>
    </row>
    <row r="363" spans="1:8" ht="37.5">
      <c r="A363" s="6" t="s">
        <v>15</v>
      </c>
      <c r="B363" s="28">
        <v>390</v>
      </c>
      <c r="C363" s="3" t="s">
        <v>48</v>
      </c>
      <c r="D363" s="3" t="s">
        <v>47</v>
      </c>
      <c r="E363" s="3" t="s">
        <v>222</v>
      </c>
      <c r="F363" s="8">
        <v>200</v>
      </c>
      <c r="G363" s="9">
        <v>50</v>
      </c>
      <c r="H363" s="73">
        <v>50</v>
      </c>
    </row>
    <row r="364" spans="1:8" ht="37.5">
      <c r="A364" s="6" t="s">
        <v>250</v>
      </c>
      <c r="B364" s="28">
        <v>390</v>
      </c>
      <c r="C364" s="3" t="s">
        <v>48</v>
      </c>
      <c r="D364" s="3" t="s">
        <v>47</v>
      </c>
      <c r="E364" s="3" t="s">
        <v>142</v>
      </c>
      <c r="F364" s="29"/>
      <c r="G364" s="9">
        <f>G365+G369</f>
        <v>11448</v>
      </c>
      <c r="H364" s="9">
        <f>H365+H369</f>
        <v>11450.5</v>
      </c>
    </row>
    <row r="365" spans="1:8" ht="187.5">
      <c r="A365" s="51" t="s">
        <v>145</v>
      </c>
      <c r="B365" s="28">
        <v>390</v>
      </c>
      <c r="C365" s="3" t="s">
        <v>48</v>
      </c>
      <c r="D365" s="3" t="s">
        <v>47</v>
      </c>
      <c r="E365" s="3" t="s">
        <v>146</v>
      </c>
      <c r="F365" s="29"/>
      <c r="G365" s="9">
        <f>G366</f>
        <v>8298</v>
      </c>
      <c r="H365" s="9">
        <f>H366</f>
        <v>8300.5</v>
      </c>
    </row>
    <row r="366" spans="1:8" ht="78.75" customHeight="1">
      <c r="A366" s="6" t="s">
        <v>292</v>
      </c>
      <c r="B366" s="28">
        <v>390</v>
      </c>
      <c r="C366" s="3" t="s">
        <v>48</v>
      </c>
      <c r="D366" s="3" t="s">
        <v>47</v>
      </c>
      <c r="E366" s="3" t="s">
        <v>154</v>
      </c>
      <c r="F366" s="29"/>
      <c r="G366" s="9">
        <f>G367+G368</f>
        <v>8298</v>
      </c>
      <c r="H366" s="9">
        <f>H367+H368</f>
        <v>8300.5</v>
      </c>
    </row>
    <row r="367" spans="1:8" ht="112.5">
      <c r="A367" s="6" t="s">
        <v>10</v>
      </c>
      <c r="B367" s="28">
        <v>390</v>
      </c>
      <c r="C367" s="3" t="s">
        <v>48</v>
      </c>
      <c r="D367" s="3" t="s">
        <v>47</v>
      </c>
      <c r="E367" s="3" t="s">
        <v>154</v>
      </c>
      <c r="F367" s="8">
        <v>100</v>
      </c>
      <c r="G367" s="9">
        <v>8234.7999999999993</v>
      </c>
      <c r="H367" s="9">
        <v>8237.2999999999993</v>
      </c>
    </row>
    <row r="368" spans="1:8" ht="37.5">
      <c r="A368" s="6" t="s">
        <v>15</v>
      </c>
      <c r="B368" s="28">
        <v>390</v>
      </c>
      <c r="C368" s="3" t="s">
        <v>48</v>
      </c>
      <c r="D368" s="3" t="s">
        <v>47</v>
      </c>
      <c r="E368" s="3" t="s">
        <v>154</v>
      </c>
      <c r="F368" s="8">
        <v>200</v>
      </c>
      <c r="G368" s="9">
        <v>63.2</v>
      </c>
      <c r="H368" s="9">
        <v>63.2</v>
      </c>
    </row>
    <row r="369" spans="1:8" ht="56.25">
      <c r="A369" s="6" t="s">
        <v>366</v>
      </c>
      <c r="B369" s="28">
        <v>390</v>
      </c>
      <c r="C369" s="3" t="s">
        <v>48</v>
      </c>
      <c r="D369" s="3" t="s">
        <v>47</v>
      </c>
      <c r="E369" s="3" t="s">
        <v>149</v>
      </c>
      <c r="F369" s="8"/>
      <c r="G369" s="9">
        <f>G370</f>
        <v>3150</v>
      </c>
      <c r="H369" s="9">
        <f>H370</f>
        <v>3150</v>
      </c>
    </row>
    <row r="370" spans="1:8" ht="37.5">
      <c r="A370" s="6" t="s">
        <v>243</v>
      </c>
      <c r="B370" s="28">
        <v>390</v>
      </c>
      <c r="C370" s="3" t="s">
        <v>48</v>
      </c>
      <c r="D370" s="3" t="s">
        <v>47</v>
      </c>
      <c r="E370" s="3" t="s">
        <v>228</v>
      </c>
      <c r="F370" s="8"/>
      <c r="G370" s="9">
        <f>G371+G372</f>
        <v>3150</v>
      </c>
      <c r="H370" s="9">
        <f>H371+H372</f>
        <v>3150</v>
      </c>
    </row>
    <row r="371" spans="1:8" ht="37.5">
      <c r="A371" s="6" t="s">
        <v>15</v>
      </c>
      <c r="B371" s="28">
        <v>390</v>
      </c>
      <c r="C371" s="3" t="s">
        <v>48</v>
      </c>
      <c r="D371" s="3" t="s">
        <v>47</v>
      </c>
      <c r="E371" s="3" t="s">
        <v>228</v>
      </c>
      <c r="F371" s="8">
        <v>200</v>
      </c>
      <c r="G371" s="9">
        <v>2150</v>
      </c>
      <c r="H371" s="9">
        <v>2150</v>
      </c>
    </row>
    <row r="372" spans="1:8" ht="37.5">
      <c r="A372" s="6" t="s">
        <v>64</v>
      </c>
      <c r="B372" s="28">
        <v>390</v>
      </c>
      <c r="C372" s="3" t="s">
        <v>48</v>
      </c>
      <c r="D372" s="3" t="s">
        <v>47</v>
      </c>
      <c r="E372" s="3" t="s">
        <v>228</v>
      </c>
      <c r="F372" s="8">
        <v>300</v>
      </c>
      <c r="G372" s="9">
        <v>1000</v>
      </c>
      <c r="H372" s="9">
        <v>1000</v>
      </c>
    </row>
    <row r="373" spans="1:8" ht="56.25">
      <c r="A373" s="6" t="s">
        <v>251</v>
      </c>
      <c r="B373" s="28">
        <v>390</v>
      </c>
      <c r="C373" s="3" t="s">
        <v>48</v>
      </c>
      <c r="D373" s="3" t="s">
        <v>47</v>
      </c>
      <c r="E373" s="3" t="s">
        <v>150</v>
      </c>
      <c r="F373" s="8"/>
      <c r="G373" s="9">
        <f>G374</f>
        <v>100</v>
      </c>
      <c r="H373" s="9">
        <f>H374</f>
        <v>100</v>
      </c>
    </row>
    <row r="374" spans="1:8" ht="75">
      <c r="A374" s="6" t="s">
        <v>350</v>
      </c>
      <c r="B374" s="28">
        <v>390</v>
      </c>
      <c r="C374" s="3" t="s">
        <v>48</v>
      </c>
      <c r="D374" s="3" t="s">
        <v>47</v>
      </c>
      <c r="E374" s="3" t="s">
        <v>153</v>
      </c>
      <c r="F374" s="8"/>
      <c r="G374" s="9">
        <f>G375</f>
        <v>100</v>
      </c>
      <c r="H374" s="9">
        <f>H375</f>
        <v>100</v>
      </c>
    </row>
    <row r="375" spans="1:8" ht="37.5">
      <c r="A375" s="6" t="s">
        <v>238</v>
      </c>
      <c r="B375" s="28">
        <v>390</v>
      </c>
      <c r="C375" s="3" t="s">
        <v>48</v>
      </c>
      <c r="D375" s="3" t="s">
        <v>47</v>
      </c>
      <c r="E375" s="3" t="s">
        <v>223</v>
      </c>
      <c r="F375" s="8"/>
      <c r="G375" s="9">
        <f>G377+G376</f>
        <v>100</v>
      </c>
      <c r="H375" s="9">
        <f>H377+H376</f>
        <v>100</v>
      </c>
    </row>
    <row r="376" spans="1:8" ht="37.5">
      <c r="A376" s="6" t="s">
        <v>15</v>
      </c>
      <c r="B376" s="28">
        <v>390</v>
      </c>
      <c r="C376" s="3" t="s">
        <v>48</v>
      </c>
      <c r="D376" s="3" t="s">
        <v>47</v>
      </c>
      <c r="E376" s="3" t="s">
        <v>223</v>
      </c>
      <c r="F376" s="8">
        <v>200</v>
      </c>
      <c r="G376" s="9">
        <v>50</v>
      </c>
      <c r="H376" s="9">
        <v>50</v>
      </c>
    </row>
    <row r="377" spans="1:8" ht="37.5">
      <c r="A377" s="6" t="s">
        <v>64</v>
      </c>
      <c r="B377" s="28">
        <v>390</v>
      </c>
      <c r="C377" s="3" t="s">
        <v>48</v>
      </c>
      <c r="D377" s="3" t="s">
        <v>47</v>
      </c>
      <c r="E377" s="3" t="s">
        <v>223</v>
      </c>
      <c r="F377" s="8">
        <v>300</v>
      </c>
      <c r="G377" s="9">
        <v>50</v>
      </c>
      <c r="H377" s="9">
        <v>50</v>
      </c>
    </row>
    <row r="378" spans="1:8" ht="112.5">
      <c r="A378" s="11" t="s">
        <v>257</v>
      </c>
      <c r="B378" s="28">
        <v>390</v>
      </c>
      <c r="C378" s="3" t="s">
        <v>48</v>
      </c>
      <c r="D378" s="3" t="s">
        <v>47</v>
      </c>
      <c r="E378" s="3" t="s">
        <v>158</v>
      </c>
      <c r="F378" s="8"/>
      <c r="G378" s="9">
        <f t="shared" ref="G378:H381" si="30">G379</f>
        <v>100</v>
      </c>
      <c r="H378" s="9">
        <f t="shared" si="30"/>
        <v>100</v>
      </c>
    </row>
    <row r="379" spans="1:8" ht="75">
      <c r="A379" s="70" t="s">
        <v>384</v>
      </c>
      <c r="B379" s="28">
        <v>390</v>
      </c>
      <c r="C379" s="3" t="s">
        <v>48</v>
      </c>
      <c r="D379" s="3" t="s">
        <v>47</v>
      </c>
      <c r="E379" s="3" t="s">
        <v>380</v>
      </c>
      <c r="F379" s="8"/>
      <c r="G379" s="9">
        <f t="shared" si="30"/>
        <v>100</v>
      </c>
      <c r="H379" s="9">
        <f t="shared" si="30"/>
        <v>100</v>
      </c>
    </row>
    <row r="380" spans="1:8" ht="37.5">
      <c r="A380" s="70" t="s">
        <v>383</v>
      </c>
      <c r="B380" s="28">
        <v>390</v>
      </c>
      <c r="C380" s="3" t="s">
        <v>48</v>
      </c>
      <c r="D380" s="3" t="s">
        <v>47</v>
      </c>
      <c r="E380" s="3" t="s">
        <v>381</v>
      </c>
      <c r="F380" s="8"/>
      <c r="G380" s="9">
        <f t="shared" si="30"/>
        <v>100</v>
      </c>
      <c r="H380" s="9">
        <f t="shared" si="30"/>
        <v>100</v>
      </c>
    </row>
    <row r="381" spans="1:8">
      <c r="A381" s="6" t="s">
        <v>379</v>
      </c>
      <c r="B381" s="28">
        <v>390</v>
      </c>
      <c r="C381" s="3" t="s">
        <v>48</v>
      </c>
      <c r="D381" s="3" t="s">
        <v>47</v>
      </c>
      <c r="E381" s="3" t="s">
        <v>382</v>
      </c>
      <c r="F381" s="8"/>
      <c r="G381" s="9">
        <f t="shared" si="30"/>
        <v>100</v>
      </c>
      <c r="H381" s="9">
        <f t="shared" si="30"/>
        <v>100</v>
      </c>
    </row>
    <row r="382" spans="1:8" ht="37.5">
      <c r="A382" s="6" t="s">
        <v>15</v>
      </c>
      <c r="B382" s="28">
        <v>390</v>
      </c>
      <c r="C382" s="3" t="s">
        <v>48</v>
      </c>
      <c r="D382" s="3" t="s">
        <v>47</v>
      </c>
      <c r="E382" s="3" t="s">
        <v>382</v>
      </c>
      <c r="F382" s="8">
        <v>200</v>
      </c>
      <c r="G382" s="9">
        <v>100</v>
      </c>
      <c r="H382" s="9">
        <v>100</v>
      </c>
    </row>
    <row r="383" spans="1:8" ht="93.75">
      <c r="A383" s="6" t="s">
        <v>270</v>
      </c>
      <c r="B383" s="28">
        <v>390</v>
      </c>
      <c r="C383" s="3" t="s">
        <v>48</v>
      </c>
      <c r="D383" s="3" t="s">
        <v>47</v>
      </c>
      <c r="E383" s="3" t="s">
        <v>156</v>
      </c>
      <c r="F383" s="8"/>
      <c r="G383" s="9">
        <f t="shared" ref="G383:H385" si="31">G384</f>
        <v>100</v>
      </c>
      <c r="H383" s="9">
        <f t="shared" si="31"/>
        <v>100</v>
      </c>
    </row>
    <row r="384" spans="1:8">
      <c r="A384" s="6" t="s">
        <v>367</v>
      </c>
      <c r="B384" s="28">
        <v>390</v>
      </c>
      <c r="C384" s="3" t="s">
        <v>48</v>
      </c>
      <c r="D384" s="3" t="s">
        <v>47</v>
      </c>
      <c r="E384" s="3" t="s">
        <v>157</v>
      </c>
      <c r="F384" s="8"/>
      <c r="G384" s="9">
        <f t="shared" si="31"/>
        <v>100</v>
      </c>
      <c r="H384" s="9">
        <f t="shared" si="31"/>
        <v>100</v>
      </c>
    </row>
    <row r="385" spans="1:8">
      <c r="A385" s="6" t="s">
        <v>34</v>
      </c>
      <c r="B385" s="28">
        <v>390</v>
      </c>
      <c r="C385" s="3" t="s">
        <v>48</v>
      </c>
      <c r="D385" s="3" t="s">
        <v>47</v>
      </c>
      <c r="E385" s="3" t="s">
        <v>187</v>
      </c>
      <c r="F385" s="8"/>
      <c r="G385" s="9">
        <f t="shared" si="31"/>
        <v>100</v>
      </c>
      <c r="H385" s="9">
        <f t="shared" si="31"/>
        <v>100</v>
      </c>
    </row>
    <row r="386" spans="1:8" ht="37.5">
      <c r="A386" s="6" t="s">
        <v>15</v>
      </c>
      <c r="B386" s="28">
        <v>390</v>
      </c>
      <c r="C386" s="3" t="s">
        <v>48</v>
      </c>
      <c r="D386" s="3" t="s">
        <v>47</v>
      </c>
      <c r="E386" s="3" t="s">
        <v>187</v>
      </c>
      <c r="F386" s="8">
        <v>200</v>
      </c>
      <c r="G386" s="9">
        <v>100</v>
      </c>
      <c r="H386" s="73">
        <v>100</v>
      </c>
    </row>
    <row r="387" spans="1:8" ht="93.75">
      <c r="A387" s="6" t="s">
        <v>273</v>
      </c>
      <c r="B387" s="28">
        <v>390</v>
      </c>
      <c r="C387" s="3" t="s">
        <v>48</v>
      </c>
      <c r="D387" s="3" t="s">
        <v>47</v>
      </c>
      <c r="E387" s="3" t="s">
        <v>160</v>
      </c>
      <c r="F387" s="8"/>
      <c r="G387" s="9">
        <f t="shared" ref="G387:H389" si="32">G388</f>
        <v>57</v>
      </c>
      <c r="H387" s="9">
        <f t="shared" si="32"/>
        <v>57</v>
      </c>
    </row>
    <row r="388" spans="1:8" ht="75">
      <c r="A388" s="6" t="s">
        <v>368</v>
      </c>
      <c r="B388" s="28">
        <v>390</v>
      </c>
      <c r="C388" s="3" t="s">
        <v>48</v>
      </c>
      <c r="D388" s="3" t="s">
        <v>47</v>
      </c>
      <c r="E388" s="3" t="s">
        <v>230</v>
      </c>
      <c r="F388" s="8"/>
      <c r="G388" s="9">
        <f t="shared" si="32"/>
        <v>57</v>
      </c>
      <c r="H388" s="9">
        <f t="shared" si="32"/>
        <v>57</v>
      </c>
    </row>
    <row r="389" spans="1:8">
      <c r="A389" s="6" t="s">
        <v>34</v>
      </c>
      <c r="B389" s="28">
        <v>390</v>
      </c>
      <c r="C389" s="3" t="s">
        <v>48</v>
      </c>
      <c r="D389" s="3" t="s">
        <v>47</v>
      </c>
      <c r="E389" s="3" t="s">
        <v>230</v>
      </c>
      <c r="F389" s="8"/>
      <c r="G389" s="9">
        <f t="shared" si="32"/>
        <v>57</v>
      </c>
      <c r="H389" s="9">
        <f t="shared" si="32"/>
        <v>57</v>
      </c>
    </row>
    <row r="390" spans="1:8" ht="37.5">
      <c r="A390" s="6" t="s">
        <v>15</v>
      </c>
      <c r="B390" s="28">
        <v>390</v>
      </c>
      <c r="C390" s="3" t="s">
        <v>48</v>
      </c>
      <c r="D390" s="3" t="s">
        <v>47</v>
      </c>
      <c r="E390" s="3" t="s">
        <v>230</v>
      </c>
      <c r="F390" s="8">
        <v>200</v>
      </c>
      <c r="G390" s="9">
        <v>57</v>
      </c>
      <c r="H390" s="73">
        <v>57</v>
      </c>
    </row>
    <row r="391" spans="1:8" ht="75">
      <c r="A391" s="68" t="s">
        <v>295</v>
      </c>
      <c r="B391" s="28">
        <v>390</v>
      </c>
      <c r="C391" s="3" t="s">
        <v>48</v>
      </c>
      <c r="D391" s="3" t="s">
        <v>47</v>
      </c>
      <c r="E391" s="3" t="s">
        <v>296</v>
      </c>
      <c r="F391" s="8"/>
      <c r="G391" s="9">
        <f>G396+G392</f>
        <v>323.02100000000002</v>
      </c>
      <c r="H391" s="9">
        <f>H396+H392</f>
        <v>323.02100000000002</v>
      </c>
    </row>
    <row r="392" spans="1:8" ht="56.25">
      <c r="A392" s="68" t="s">
        <v>297</v>
      </c>
      <c r="B392" s="28">
        <v>390</v>
      </c>
      <c r="C392" s="3" t="s">
        <v>48</v>
      </c>
      <c r="D392" s="3" t="s">
        <v>47</v>
      </c>
      <c r="E392" s="3" t="s">
        <v>298</v>
      </c>
      <c r="F392" s="8"/>
      <c r="G392" s="9">
        <f t="shared" ref="G392:H394" si="33">G393</f>
        <v>99.954999999999998</v>
      </c>
      <c r="H392" s="9">
        <f t="shared" si="33"/>
        <v>99.954999999999998</v>
      </c>
    </row>
    <row r="393" spans="1:8" ht="76.5" customHeight="1">
      <c r="A393" s="45" t="s">
        <v>348</v>
      </c>
      <c r="B393" s="28">
        <v>390</v>
      </c>
      <c r="C393" s="3" t="s">
        <v>48</v>
      </c>
      <c r="D393" s="3" t="s">
        <v>47</v>
      </c>
      <c r="E393" s="3" t="s">
        <v>299</v>
      </c>
      <c r="F393" s="8"/>
      <c r="G393" s="9">
        <f t="shared" si="33"/>
        <v>99.954999999999998</v>
      </c>
      <c r="H393" s="9">
        <f t="shared" si="33"/>
        <v>99.954999999999998</v>
      </c>
    </row>
    <row r="394" spans="1:8" ht="112.5">
      <c r="A394" s="45" t="s">
        <v>332</v>
      </c>
      <c r="B394" s="28">
        <v>390</v>
      </c>
      <c r="C394" s="62" t="s">
        <v>48</v>
      </c>
      <c r="D394" s="3" t="s">
        <v>47</v>
      </c>
      <c r="E394" s="3" t="s">
        <v>333</v>
      </c>
      <c r="F394" s="34"/>
      <c r="G394" s="37">
        <f t="shared" si="33"/>
        <v>99.954999999999998</v>
      </c>
      <c r="H394" s="37">
        <f t="shared" si="33"/>
        <v>99.954999999999998</v>
      </c>
    </row>
    <row r="395" spans="1:8" ht="56.25">
      <c r="A395" s="6" t="s">
        <v>57</v>
      </c>
      <c r="B395" s="28">
        <v>390</v>
      </c>
      <c r="C395" s="3" t="s">
        <v>48</v>
      </c>
      <c r="D395" s="3" t="s">
        <v>47</v>
      </c>
      <c r="E395" s="3" t="s">
        <v>333</v>
      </c>
      <c r="F395" s="8">
        <v>600</v>
      </c>
      <c r="G395" s="9">
        <v>99.954999999999998</v>
      </c>
      <c r="H395" s="73">
        <v>99.954999999999998</v>
      </c>
    </row>
    <row r="396" spans="1:8" ht="37.5">
      <c r="A396" s="6" t="s">
        <v>269</v>
      </c>
      <c r="B396" s="28">
        <v>390</v>
      </c>
      <c r="C396" s="3" t="s">
        <v>48</v>
      </c>
      <c r="D396" s="3" t="s">
        <v>47</v>
      </c>
      <c r="E396" s="3" t="s">
        <v>303</v>
      </c>
      <c r="F396" s="8"/>
      <c r="G396" s="9">
        <f t="shared" ref="G396:H398" si="34">G397</f>
        <v>223.066</v>
      </c>
      <c r="H396" s="9">
        <f t="shared" si="34"/>
        <v>223.066</v>
      </c>
    </row>
    <row r="397" spans="1:8" ht="37.5">
      <c r="A397" s="6" t="s">
        <v>364</v>
      </c>
      <c r="B397" s="28">
        <v>390</v>
      </c>
      <c r="C397" s="3" t="s">
        <v>48</v>
      </c>
      <c r="D397" s="3" t="s">
        <v>47</v>
      </c>
      <c r="E397" s="3" t="s">
        <v>305</v>
      </c>
      <c r="F397" s="8"/>
      <c r="G397" s="9">
        <f t="shared" si="34"/>
        <v>223.066</v>
      </c>
      <c r="H397" s="9">
        <f t="shared" si="34"/>
        <v>223.066</v>
      </c>
    </row>
    <row r="398" spans="1:8" ht="37.5">
      <c r="A398" s="6" t="s">
        <v>159</v>
      </c>
      <c r="B398" s="28">
        <v>390</v>
      </c>
      <c r="C398" s="3" t="s">
        <v>48</v>
      </c>
      <c r="D398" s="3" t="s">
        <v>47</v>
      </c>
      <c r="E398" s="3" t="s">
        <v>305</v>
      </c>
      <c r="F398" s="8"/>
      <c r="G398" s="9">
        <f t="shared" si="34"/>
        <v>223.066</v>
      </c>
      <c r="H398" s="9">
        <f t="shared" si="34"/>
        <v>223.066</v>
      </c>
    </row>
    <row r="399" spans="1:8" ht="56.25">
      <c r="A399" s="6" t="s">
        <v>57</v>
      </c>
      <c r="B399" s="28">
        <v>390</v>
      </c>
      <c r="C399" s="3" t="s">
        <v>48</v>
      </c>
      <c r="D399" s="3" t="s">
        <v>47</v>
      </c>
      <c r="E399" s="3" t="s">
        <v>305</v>
      </c>
      <c r="F399" s="8">
        <v>600</v>
      </c>
      <c r="G399" s="9">
        <v>223.066</v>
      </c>
      <c r="H399" s="9">
        <v>223.066</v>
      </c>
    </row>
    <row r="400" spans="1:8" ht="37.5">
      <c r="A400" s="6" t="s">
        <v>337</v>
      </c>
      <c r="B400" s="28">
        <v>390</v>
      </c>
      <c r="C400" s="8" t="s">
        <v>48</v>
      </c>
      <c r="D400" s="8" t="s">
        <v>47</v>
      </c>
      <c r="E400" s="8" t="s">
        <v>78</v>
      </c>
      <c r="F400" s="8" t="s">
        <v>7</v>
      </c>
      <c r="G400" s="9">
        <f>G401</f>
        <v>1950.3</v>
      </c>
      <c r="H400" s="9">
        <f>H401</f>
        <v>1950.3</v>
      </c>
    </row>
    <row r="401" spans="1:8" ht="112.5">
      <c r="A401" s="70" t="s">
        <v>192</v>
      </c>
      <c r="B401" s="28">
        <v>390</v>
      </c>
      <c r="C401" s="8" t="s">
        <v>48</v>
      </c>
      <c r="D401" s="8" t="s">
        <v>47</v>
      </c>
      <c r="E401" s="8" t="s">
        <v>155</v>
      </c>
      <c r="F401" s="8"/>
      <c r="G401" s="9">
        <f>G402</f>
        <v>1950.3</v>
      </c>
      <c r="H401" s="9">
        <f>H402</f>
        <v>1950.3</v>
      </c>
    </row>
    <row r="402" spans="1:8" ht="56.25">
      <c r="A402" s="6" t="s">
        <v>57</v>
      </c>
      <c r="B402" s="28">
        <v>390</v>
      </c>
      <c r="C402" s="8" t="s">
        <v>48</v>
      </c>
      <c r="D402" s="8" t="s">
        <v>47</v>
      </c>
      <c r="E402" s="8" t="s">
        <v>155</v>
      </c>
      <c r="F402" s="8" t="s">
        <v>38</v>
      </c>
      <c r="G402" s="9">
        <v>1950.3</v>
      </c>
      <c r="H402" s="73">
        <v>1950.3</v>
      </c>
    </row>
    <row r="403" spans="1:8">
      <c r="A403" s="52" t="s">
        <v>135</v>
      </c>
      <c r="B403" s="28">
        <v>390</v>
      </c>
      <c r="C403" s="7">
        <v>10</v>
      </c>
      <c r="D403" s="7"/>
      <c r="E403" s="7"/>
      <c r="F403" s="53"/>
      <c r="G403" s="9">
        <f t="shared" ref="G403:H408" si="35">G404</f>
        <v>11630.4</v>
      </c>
      <c r="H403" s="9">
        <f t="shared" si="35"/>
        <v>12089.2</v>
      </c>
    </row>
    <row r="404" spans="1:8">
      <c r="A404" s="52" t="s">
        <v>44</v>
      </c>
      <c r="B404" s="28">
        <v>390</v>
      </c>
      <c r="C404" s="7">
        <v>10</v>
      </c>
      <c r="D404" s="54" t="s">
        <v>20</v>
      </c>
      <c r="E404" s="7"/>
      <c r="F404" s="53"/>
      <c r="G404" s="9">
        <f t="shared" si="35"/>
        <v>11630.4</v>
      </c>
      <c r="H404" s="9">
        <f t="shared" si="35"/>
        <v>12089.2</v>
      </c>
    </row>
    <row r="405" spans="1:8" ht="93.75">
      <c r="A405" s="11" t="s">
        <v>252</v>
      </c>
      <c r="B405" s="28">
        <v>390</v>
      </c>
      <c r="C405" s="3">
        <v>10</v>
      </c>
      <c r="D405" s="3" t="s">
        <v>20</v>
      </c>
      <c r="E405" s="8" t="s">
        <v>115</v>
      </c>
      <c r="F405" s="29"/>
      <c r="G405" s="9">
        <f>G406+G410</f>
        <v>11630.4</v>
      </c>
      <c r="H405" s="9">
        <f>H406+H410</f>
        <v>12089.2</v>
      </c>
    </row>
    <row r="406" spans="1:8" ht="37.5">
      <c r="A406" s="11" t="s">
        <v>254</v>
      </c>
      <c r="B406" s="28">
        <v>390</v>
      </c>
      <c r="C406" s="3">
        <v>10</v>
      </c>
      <c r="D406" s="3" t="s">
        <v>20</v>
      </c>
      <c r="E406" s="3" t="s">
        <v>174</v>
      </c>
      <c r="F406" s="29"/>
      <c r="G406" s="9">
        <f t="shared" si="35"/>
        <v>4092.6</v>
      </c>
      <c r="H406" s="9">
        <f t="shared" si="35"/>
        <v>4249.8999999999996</v>
      </c>
    </row>
    <row r="407" spans="1:8" ht="37.5">
      <c r="A407" s="38" t="s">
        <v>369</v>
      </c>
      <c r="B407" s="28">
        <v>390</v>
      </c>
      <c r="C407" s="3">
        <v>10</v>
      </c>
      <c r="D407" s="3" t="s">
        <v>20</v>
      </c>
      <c r="E407" s="8" t="s">
        <v>175</v>
      </c>
      <c r="F407" s="8"/>
      <c r="G407" s="9">
        <f t="shared" si="35"/>
        <v>4092.6</v>
      </c>
      <c r="H407" s="9">
        <f t="shared" si="35"/>
        <v>4249.8999999999996</v>
      </c>
    </row>
    <row r="408" spans="1:8" ht="150">
      <c r="A408" s="76" t="s">
        <v>293</v>
      </c>
      <c r="B408" s="28">
        <v>390</v>
      </c>
      <c r="C408" s="3">
        <v>10</v>
      </c>
      <c r="D408" s="3" t="s">
        <v>20</v>
      </c>
      <c r="E408" s="13" t="s">
        <v>281</v>
      </c>
      <c r="F408" s="8"/>
      <c r="G408" s="9">
        <f t="shared" si="35"/>
        <v>4092.6</v>
      </c>
      <c r="H408" s="9">
        <f t="shared" si="35"/>
        <v>4249.8999999999996</v>
      </c>
    </row>
    <row r="409" spans="1:8" ht="56.25">
      <c r="A409" s="6" t="s">
        <v>57</v>
      </c>
      <c r="B409" s="28">
        <v>390</v>
      </c>
      <c r="C409" s="3">
        <v>10</v>
      </c>
      <c r="D409" s="3" t="s">
        <v>20</v>
      </c>
      <c r="E409" s="13" t="s">
        <v>281</v>
      </c>
      <c r="F409" s="8">
        <v>600</v>
      </c>
      <c r="G409" s="9">
        <v>4092.6</v>
      </c>
      <c r="H409" s="73">
        <v>4249.8999999999996</v>
      </c>
    </row>
    <row r="410" spans="1:8" ht="56.25">
      <c r="A410" s="11" t="s">
        <v>255</v>
      </c>
      <c r="B410" s="12">
        <v>390</v>
      </c>
      <c r="C410" s="8" t="s">
        <v>60</v>
      </c>
      <c r="D410" s="8" t="s">
        <v>20</v>
      </c>
      <c r="E410" s="8" t="s">
        <v>168</v>
      </c>
      <c r="F410" s="8"/>
      <c r="G410" s="9">
        <f>G411</f>
        <v>7537.7999999999993</v>
      </c>
      <c r="H410" s="9">
        <f>H411</f>
        <v>7839.3000000000011</v>
      </c>
    </row>
    <row r="411" spans="1:8" ht="75">
      <c r="A411" s="11" t="s">
        <v>339</v>
      </c>
      <c r="B411" s="12">
        <v>390</v>
      </c>
      <c r="C411" s="8">
        <v>10</v>
      </c>
      <c r="D411" s="8" t="s">
        <v>20</v>
      </c>
      <c r="E411" s="8" t="s">
        <v>169</v>
      </c>
      <c r="F411" s="8"/>
      <c r="G411" s="9">
        <f>G412+G414+G416</f>
        <v>7537.7999999999993</v>
      </c>
      <c r="H411" s="9">
        <f>H412+H414+H416</f>
        <v>7839.3000000000011</v>
      </c>
    </row>
    <row r="412" spans="1:8" ht="112.5">
      <c r="A412" s="76" t="s">
        <v>287</v>
      </c>
      <c r="B412" s="7">
        <v>390</v>
      </c>
      <c r="C412" s="8">
        <v>10</v>
      </c>
      <c r="D412" s="8" t="s">
        <v>20</v>
      </c>
      <c r="E412" s="13" t="s">
        <v>278</v>
      </c>
      <c r="F412" s="8"/>
      <c r="G412" s="9">
        <f>G413</f>
        <v>3210</v>
      </c>
      <c r="H412" s="9">
        <f>H413</f>
        <v>3338.4</v>
      </c>
    </row>
    <row r="413" spans="1:8" ht="37.5">
      <c r="A413" s="6" t="s">
        <v>64</v>
      </c>
      <c r="B413" s="7">
        <v>390</v>
      </c>
      <c r="C413" s="8" t="s">
        <v>60</v>
      </c>
      <c r="D413" s="8" t="s">
        <v>20</v>
      </c>
      <c r="E413" s="13" t="s">
        <v>278</v>
      </c>
      <c r="F413" s="8">
        <v>300</v>
      </c>
      <c r="G413" s="9">
        <v>3210</v>
      </c>
      <c r="H413" s="73">
        <v>3338.4</v>
      </c>
    </row>
    <row r="414" spans="1:8" ht="112.5">
      <c r="A414" s="76" t="s">
        <v>288</v>
      </c>
      <c r="B414" s="7">
        <v>390</v>
      </c>
      <c r="C414" s="8" t="s">
        <v>60</v>
      </c>
      <c r="D414" s="8" t="s">
        <v>20</v>
      </c>
      <c r="E414" s="13" t="s">
        <v>279</v>
      </c>
      <c r="F414" s="8"/>
      <c r="G414" s="9">
        <f>G415</f>
        <v>1989.7</v>
      </c>
      <c r="H414" s="9">
        <f>H415</f>
        <v>2069.3000000000002</v>
      </c>
    </row>
    <row r="415" spans="1:8" ht="37.5">
      <c r="A415" s="6" t="s">
        <v>64</v>
      </c>
      <c r="B415" s="7">
        <v>390</v>
      </c>
      <c r="C415" s="8" t="s">
        <v>60</v>
      </c>
      <c r="D415" s="8" t="s">
        <v>20</v>
      </c>
      <c r="E415" s="13" t="s">
        <v>279</v>
      </c>
      <c r="F415" s="8">
        <v>300</v>
      </c>
      <c r="G415" s="9">
        <v>1989.7</v>
      </c>
      <c r="H415" s="73">
        <v>2069.3000000000002</v>
      </c>
    </row>
    <row r="416" spans="1:8" ht="112.5">
      <c r="A416" s="76" t="s">
        <v>289</v>
      </c>
      <c r="B416" s="7">
        <v>390</v>
      </c>
      <c r="C416" s="8" t="s">
        <v>60</v>
      </c>
      <c r="D416" s="8" t="s">
        <v>20</v>
      </c>
      <c r="E416" s="13" t="s">
        <v>280</v>
      </c>
      <c r="F416" s="8"/>
      <c r="G416" s="9">
        <f>G417</f>
        <v>2338.1</v>
      </c>
      <c r="H416" s="9">
        <f>H417</f>
        <v>2431.6</v>
      </c>
    </row>
    <row r="417" spans="1:9" ht="37.5">
      <c r="A417" s="6" t="s">
        <v>64</v>
      </c>
      <c r="B417" s="7">
        <v>390</v>
      </c>
      <c r="C417" s="8" t="s">
        <v>60</v>
      </c>
      <c r="D417" s="8" t="s">
        <v>20</v>
      </c>
      <c r="E417" s="13" t="s">
        <v>280</v>
      </c>
      <c r="F417" s="8">
        <v>300</v>
      </c>
      <c r="G417" s="9">
        <v>2338.1</v>
      </c>
      <c r="H417" s="73">
        <v>2431.6</v>
      </c>
    </row>
    <row r="418" spans="1:9" ht="39">
      <c r="A418" s="78" t="s">
        <v>336</v>
      </c>
      <c r="B418" s="58"/>
      <c r="C418" s="58"/>
      <c r="D418" s="58"/>
      <c r="E418" s="58"/>
      <c r="F418" s="58"/>
      <c r="G418" s="27">
        <f>G10+G30+G244+G255+G285+G299</f>
        <v>1433892.0120000001</v>
      </c>
      <c r="H418" s="27">
        <f>H10+H30+H244+H255+H285+H299</f>
        <v>1443394.5440000002</v>
      </c>
    </row>
    <row r="419" spans="1:9" hidden="1">
      <c r="G419" s="10">
        <v>1439690.85</v>
      </c>
      <c r="H419" s="74">
        <v>1448891.37</v>
      </c>
    </row>
    <row r="420" spans="1:9" hidden="1">
      <c r="G420" s="74"/>
    </row>
    <row r="421" spans="1:9" hidden="1">
      <c r="G421" s="59">
        <f>G419-G418</f>
        <v>5798.8379999999888</v>
      </c>
      <c r="H421" s="59">
        <f>H419-H418</f>
        <v>5496.8259999998845</v>
      </c>
    </row>
    <row r="422" spans="1:9" hidden="1">
      <c r="G422" s="59"/>
      <c r="H422" s="59"/>
    </row>
    <row r="423" spans="1:9" hidden="1">
      <c r="G423" s="59"/>
      <c r="H423" s="59"/>
    </row>
    <row r="424" spans="1:9" hidden="1">
      <c r="G424" s="59" t="s">
        <v>412</v>
      </c>
      <c r="H424" s="59"/>
      <c r="I424" s="1">
        <v>2023</v>
      </c>
    </row>
    <row r="425" spans="1:9" hidden="1">
      <c r="G425" s="59" t="s">
        <v>413</v>
      </c>
      <c r="I425" s="1">
        <v>2024</v>
      </c>
    </row>
    <row r="426" spans="1:9" hidden="1"/>
    <row r="427" spans="1:9" hidden="1"/>
    <row r="428" spans="1:9" hidden="1"/>
    <row r="429" spans="1:9" hidden="1">
      <c r="G429" s="59"/>
      <c r="H429" s="59"/>
    </row>
    <row r="430" spans="1:9" hidden="1"/>
    <row r="432" spans="1:9">
      <c r="G432" s="59">
        <v>1448988.85</v>
      </c>
      <c r="H432" s="59">
        <v>1475001.87</v>
      </c>
    </row>
    <row r="433" spans="7:8">
      <c r="G433" s="59"/>
      <c r="H433" s="59"/>
    </row>
    <row r="434" spans="7:8">
      <c r="G434" s="59">
        <f>G418-G432</f>
        <v>-15096.837999999989</v>
      </c>
      <c r="H434" s="59">
        <f>H418-H432</f>
        <v>-31607.325999999885</v>
      </c>
    </row>
    <row r="435" spans="7:8">
      <c r="G435" s="59"/>
      <c r="H435" s="59"/>
    </row>
    <row r="438" spans="7:8">
      <c r="G438" s="59"/>
      <c r="H438" s="59"/>
    </row>
  </sheetData>
  <mergeCells count="11">
    <mergeCell ref="C8:C9"/>
    <mergeCell ref="B8:B9"/>
    <mergeCell ref="B1:G1"/>
    <mergeCell ref="C4:G4"/>
    <mergeCell ref="A5:G5"/>
    <mergeCell ref="A6:G6"/>
    <mergeCell ref="G8:H8"/>
    <mergeCell ref="A8:A9"/>
    <mergeCell ref="F8:F9"/>
    <mergeCell ref="E8:E9"/>
    <mergeCell ref="D8:D9"/>
  </mergeCells>
  <pageMargins left="0.39370078740157483" right="0.19685039370078741" top="0.35433070866141736" bottom="0" header="0.31496062992125984" footer="0.31496062992125984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ведомств 2023</vt:lpstr>
      <vt:lpstr>ведомство 2024-2025</vt:lpstr>
      <vt:lpstr>'ведомств 2023'!Область_печати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2022-12-13T12:33:13Z</dcterms:modified>
</cp:coreProperties>
</file>